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функциональная" sheetId="1" r:id="rId1"/>
  </sheets>
  <calcPr calcId="145621"/>
</workbook>
</file>

<file path=xl/calcChain.xml><?xml version="1.0" encoding="utf-8"?>
<calcChain xmlns="http://schemas.openxmlformats.org/spreadsheetml/2006/main">
  <c r="G147" i="1" l="1"/>
  <c r="H147" i="1"/>
  <c r="F359" i="1"/>
  <c r="G316" i="1"/>
  <c r="H316" i="1"/>
  <c r="F316" i="1"/>
  <c r="G167" i="1"/>
  <c r="H167" i="1"/>
  <c r="F167" i="1"/>
  <c r="G220" i="1"/>
  <c r="H220" i="1"/>
  <c r="F220" i="1"/>
  <c r="F147" i="1"/>
  <c r="G128" i="1"/>
  <c r="H128" i="1"/>
  <c r="F128" i="1"/>
  <c r="G11" i="1"/>
  <c r="H11" i="1"/>
  <c r="F11" i="1"/>
  <c r="G246" i="1" l="1"/>
  <c r="H246" i="1"/>
  <c r="F246" i="1"/>
  <c r="G244" i="1"/>
  <c r="H244" i="1"/>
  <c r="F244" i="1"/>
  <c r="G242" i="1"/>
  <c r="H242" i="1"/>
  <c r="F242" i="1"/>
  <c r="H196" i="1"/>
  <c r="G196" i="1"/>
  <c r="F196" i="1"/>
  <c r="H357" i="1"/>
  <c r="H356" i="1" s="1"/>
  <c r="H355" i="1" s="1"/>
  <c r="H354" i="1" s="1"/>
  <c r="G357" i="1"/>
  <c r="G356" i="1" s="1"/>
  <c r="G355" i="1" s="1"/>
  <c r="G354" i="1" s="1"/>
  <c r="F357" i="1"/>
  <c r="F356" i="1" s="1"/>
  <c r="F355" i="1" s="1"/>
  <c r="F354" i="1" s="1"/>
  <c r="H352" i="1"/>
  <c r="H351" i="1" s="1"/>
  <c r="H350" i="1" s="1"/>
  <c r="H349" i="1" s="1"/>
  <c r="G352" i="1"/>
  <c r="G351" i="1" s="1"/>
  <c r="G350" i="1" s="1"/>
  <c r="G349" i="1" s="1"/>
  <c r="F352" i="1"/>
  <c r="F351" i="1" s="1"/>
  <c r="F350" i="1" s="1"/>
  <c r="F349" i="1" s="1"/>
  <c r="H62" i="1"/>
  <c r="H61" i="1" s="1"/>
  <c r="H60" i="1" s="1"/>
  <c r="G62" i="1"/>
  <c r="G61" i="1" s="1"/>
  <c r="G60" i="1" s="1"/>
  <c r="F62" i="1"/>
  <c r="F61" i="1" s="1"/>
  <c r="F60" i="1" s="1"/>
  <c r="H45" i="1"/>
  <c r="G45" i="1"/>
  <c r="F45" i="1"/>
  <c r="H43" i="1"/>
  <c r="G43" i="1"/>
  <c r="F43" i="1"/>
  <c r="H41" i="1"/>
  <c r="G41" i="1"/>
  <c r="F41" i="1"/>
  <c r="H58" i="1"/>
  <c r="H57" i="1" s="1"/>
  <c r="G58" i="1"/>
  <c r="G57" i="1" s="1"/>
  <c r="F58" i="1"/>
  <c r="F57" i="1" s="1"/>
  <c r="H55" i="1"/>
  <c r="H54" i="1" s="1"/>
  <c r="G55" i="1"/>
  <c r="G54" i="1" s="1"/>
  <c r="F55" i="1"/>
  <c r="F54" i="1" s="1"/>
  <c r="H52" i="1"/>
  <c r="G52" i="1"/>
  <c r="F52" i="1"/>
  <c r="H50" i="1"/>
  <c r="G50" i="1"/>
  <c r="F50" i="1"/>
  <c r="H48" i="1"/>
  <c r="G48" i="1"/>
  <c r="F48" i="1"/>
  <c r="H22" i="1"/>
  <c r="G22" i="1"/>
  <c r="F22" i="1"/>
  <c r="H20" i="1"/>
  <c r="G20" i="1"/>
  <c r="F20" i="1"/>
  <c r="H18" i="1"/>
  <c r="G18" i="1"/>
  <c r="F18" i="1"/>
  <c r="H14" i="1"/>
  <c r="H13" i="1" s="1"/>
  <c r="H12" i="1" s="1"/>
  <c r="G14" i="1"/>
  <c r="G13" i="1" s="1"/>
  <c r="G12" i="1" s="1"/>
  <c r="F14" i="1"/>
  <c r="F13" i="1" s="1"/>
  <c r="F12" i="1" s="1"/>
  <c r="F17" i="1" l="1"/>
  <c r="F16" i="1" s="1"/>
  <c r="H17" i="1"/>
  <c r="H16" i="1" s="1"/>
  <c r="G40" i="1"/>
  <c r="G39" i="1" s="1"/>
  <c r="G47" i="1"/>
  <c r="H40" i="1"/>
  <c r="H47" i="1"/>
  <c r="F40" i="1"/>
  <c r="F39" i="1" s="1"/>
  <c r="G17" i="1"/>
  <c r="G16" i="1" s="1"/>
  <c r="F47" i="1"/>
  <c r="H328" i="1"/>
  <c r="H327" i="1" s="1"/>
  <c r="G328" i="1"/>
  <c r="G327" i="1" s="1"/>
  <c r="F328" i="1"/>
  <c r="F327" i="1" s="1"/>
  <c r="H243" i="1"/>
  <c r="F243" i="1"/>
  <c r="H253" i="1"/>
  <c r="H252" i="1" s="1"/>
  <c r="G253" i="1"/>
  <c r="G252" i="1" s="1"/>
  <c r="F253" i="1"/>
  <c r="F252" i="1" s="1"/>
  <c r="H250" i="1"/>
  <c r="G250" i="1"/>
  <c r="F250" i="1"/>
  <c r="H248" i="1"/>
  <c r="G248" i="1"/>
  <c r="F248" i="1"/>
  <c r="H245" i="1"/>
  <c r="G245" i="1"/>
  <c r="F245" i="1"/>
  <c r="G243" i="1"/>
  <c r="H241" i="1"/>
  <c r="G241" i="1"/>
  <c r="F241" i="1"/>
  <c r="H238" i="1"/>
  <c r="H237" i="1" s="1"/>
  <c r="G238" i="1"/>
  <c r="G237" i="1" s="1"/>
  <c r="F238" i="1"/>
  <c r="F237" i="1" s="1"/>
  <c r="H39" i="1" l="1"/>
  <c r="F247" i="1"/>
  <c r="H247" i="1"/>
  <c r="H240" i="1"/>
  <c r="G247" i="1"/>
  <c r="G240" i="1"/>
  <c r="F240" i="1"/>
  <c r="H235" i="1"/>
  <c r="G235" i="1"/>
  <c r="F235" i="1"/>
  <c r="H233" i="1"/>
  <c r="G233" i="1"/>
  <c r="F233" i="1"/>
  <c r="H232" i="1"/>
  <c r="G232" i="1"/>
  <c r="F232" i="1"/>
  <c r="H230" i="1"/>
  <c r="G230" i="1"/>
  <c r="F230" i="1"/>
  <c r="H226" i="1"/>
  <c r="G226" i="1"/>
  <c r="F226" i="1"/>
  <c r="H224" i="1"/>
  <c r="G224" i="1"/>
  <c r="F224" i="1"/>
  <c r="H222" i="1"/>
  <c r="G222" i="1"/>
  <c r="F222" i="1"/>
  <c r="H218" i="1"/>
  <c r="G218" i="1"/>
  <c r="F218" i="1"/>
  <c r="H216" i="1"/>
  <c r="G216" i="1"/>
  <c r="F216" i="1"/>
  <c r="H213" i="1"/>
  <c r="H212" i="1" s="1"/>
  <c r="G213" i="1"/>
  <c r="G212" i="1" s="1"/>
  <c r="F213" i="1"/>
  <c r="F212" i="1" s="1"/>
  <c r="H210" i="1"/>
  <c r="G210" i="1"/>
  <c r="F210" i="1"/>
  <c r="H208" i="1"/>
  <c r="G208" i="1"/>
  <c r="F208" i="1"/>
  <c r="H205" i="1"/>
  <c r="G205" i="1"/>
  <c r="F205" i="1"/>
  <c r="H203" i="1"/>
  <c r="G203" i="1"/>
  <c r="F203" i="1"/>
  <c r="H199" i="1"/>
  <c r="H198" i="1" s="1"/>
  <c r="H197" i="1" s="1"/>
  <c r="G199" i="1"/>
  <c r="G198" i="1" s="1"/>
  <c r="G197" i="1" s="1"/>
  <c r="F199" i="1"/>
  <c r="F198" i="1" s="1"/>
  <c r="F197" i="1" s="1"/>
  <c r="H188" i="1"/>
  <c r="H187" i="1" s="1"/>
  <c r="G188" i="1"/>
  <c r="G187" i="1" s="1"/>
  <c r="F188" i="1"/>
  <c r="F187" i="1" s="1"/>
  <c r="H185" i="1"/>
  <c r="G185" i="1"/>
  <c r="F185" i="1"/>
  <c r="H183" i="1"/>
  <c r="G183" i="1"/>
  <c r="F183" i="1"/>
  <c r="H180" i="1"/>
  <c r="H179" i="1" s="1"/>
  <c r="G180" i="1"/>
  <c r="G179" i="1" s="1"/>
  <c r="F180" i="1"/>
  <c r="F179" i="1" s="1"/>
  <c r="H177" i="1"/>
  <c r="H176" i="1" s="1"/>
  <c r="G177" i="1"/>
  <c r="G176" i="1" s="1"/>
  <c r="F177" i="1"/>
  <c r="F176" i="1" s="1"/>
  <c r="H173" i="1"/>
  <c r="H172" i="1" s="1"/>
  <c r="G173" i="1"/>
  <c r="G172" i="1" s="1"/>
  <c r="F173" i="1"/>
  <c r="F172" i="1" s="1"/>
  <c r="H170" i="1"/>
  <c r="H169" i="1" s="1"/>
  <c r="G170" i="1"/>
  <c r="G169" i="1" s="1"/>
  <c r="F170" i="1"/>
  <c r="F169" i="1" s="1"/>
  <c r="G207" i="1" l="1"/>
  <c r="H202" i="1"/>
  <c r="H215" i="1"/>
  <c r="G221" i="1"/>
  <c r="F215" i="1"/>
  <c r="G202" i="1"/>
  <c r="H207" i="1"/>
  <c r="G215" i="1"/>
  <c r="F207" i="1"/>
  <c r="F182" i="1"/>
  <c r="F175" i="1" s="1"/>
  <c r="G182" i="1"/>
  <c r="G175" i="1" s="1"/>
  <c r="F202" i="1"/>
  <c r="F221" i="1"/>
  <c r="H221" i="1"/>
  <c r="G168" i="1"/>
  <c r="H168" i="1"/>
  <c r="F168" i="1"/>
  <c r="H182" i="1"/>
  <c r="H175" i="1" s="1"/>
  <c r="H201" i="1" l="1"/>
  <c r="F201" i="1"/>
  <c r="G201" i="1"/>
  <c r="H340" i="1"/>
  <c r="H339" i="1" s="1"/>
  <c r="G340" i="1"/>
  <c r="G339" i="1" s="1"/>
  <c r="F340" i="1"/>
  <c r="F339" i="1" s="1"/>
  <c r="H136" i="1"/>
  <c r="H135" i="1" s="1"/>
  <c r="G136" i="1"/>
  <c r="G135" i="1" s="1"/>
  <c r="F136" i="1"/>
  <c r="F135" i="1" s="1"/>
  <c r="G74" i="1"/>
  <c r="G73" i="1" s="1"/>
  <c r="H74" i="1"/>
  <c r="H73" i="1" s="1"/>
  <c r="G149" i="1" l="1"/>
  <c r="G148" i="1" s="1"/>
  <c r="H149" i="1"/>
  <c r="H148" i="1" s="1"/>
  <c r="G133" i="1"/>
  <c r="G132" i="1" s="1"/>
  <c r="H133" i="1"/>
  <c r="H132" i="1" s="1"/>
  <c r="G71" i="1"/>
  <c r="G70" i="1" s="1"/>
  <c r="H71" i="1"/>
  <c r="H70" i="1" s="1"/>
  <c r="G68" i="1"/>
  <c r="H68" i="1"/>
  <c r="G66" i="1"/>
  <c r="H66" i="1"/>
  <c r="G302" i="1"/>
  <c r="H302" i="1"/>
  <c r="G300" i="1"/>
  <c r="H300" i="1"/>
  <c r="G297" i="1"/>
  <c r="H297" i="1"/>
  <c r="G295" i="1"/>
  <c r="H295" i="1"/>
  <c r="G293" i="1"/>
  <c r="H293" i="1"/>
  <c r="G290" i="1"/>
  <c r="H290" i="1"/>
  <c r="G288" i="1"/>
  <c r="H288" i="1"/>
  <c r="G286" i="1"/>
  <c r="H286" i="1"/>
  <c r="G282" i="1"/>
  <c r="G281" i="1" s="1"/>
  <c r="H282" i="1"/>
  <c r="H281" i="1" s="1"/>
  <c r="G279" i="1"/>
  <c r="G278" i="1" s="1"/>
  <c r="H279" i="1"/>
  <c r="H278" i="1" s="1"/>
  <c r="G276" i="1"/>
  <c r="G275" i="1" s="1"/>
  <c r="H276" i="1"/>
  <c r="H275" i="1" s="1"/>
  <c r="G273" i="1"/>
  <c r="G272" i="1" s="1"/>
  <c r="H273" i="1"/>
  <c r="H272" i="1" s="1"/>
  <c r="G270" i="1"/>
  <c r="G269" i="1" s="1"/>
  <c r="H270" i="1"/>
  <c r="H269" i="1" s="1"/>
  <c r="G267" i="1"/>
  <c r="G266" i="1" s="1"/>
  <c r="H267" i="1"/>
  <c r="H266" i="1" s="1"/>
  <c r="G264" i="1"/>
  <c r="G263" i="1" s="1"/>
  <c r="H264" i="1"/>
  <c r="H263" i="1" s="1"/>
  <c r="G261" i="1"/>
  <c r="G260" i="1" s="1"/>
  <c r="H261" i="1"/>
  <c r="H260" i="1" s="1"/>
  <c r="G258" i="1"/>
  <c r="G257" i="1" s="1"/>
  <c r="H258" i="1"/>
  <c r="H257" i="1" s="1"/>
  <c r="G347" i="1"/>
  <c r="H347" i="1"/>
  <c r="G345" i="1"/>
  <c r="H345" i="1"/>
  <c r="G332" i="1"/>
  <c r="G331" i="1" s="1"/>
  <c r="H332" i="1"/>
  <c r="H331" i="1" s="1"/>
  <c r="G325" i="1"/>
  <c r="G324" i="1" s="1"/>
  <c r="H325" i="1"/>
  <c r="H324" i="1" s="1"/>
  <c r="G322" i="1"/>
  <c r="G321" i="1" s="1"/>
  <c r="H322" i="1"/>
  <c r="H321" i="1" s="1"/>
  <c r="G314" i="1"/>
  <c r="G313" i="1" s="1"/>
  <c r="H314" i="1"/>
  <c r="H313" i="1" s="1"/>
  <c r="G311" i="1"/>
  <c r="G310" i="1" s="1"/>
  <c r="H311" i="1"/>
  <c r="H310" i="1" s="1"/>
  <c r="G307" i="1"/>
  <c r="G306" i="1" s="1"/>
  <c r="G305" i="1" s="1"/>
  <c r="H307" i="1"/>
  <c r="H306" i="1" s="1"/>
  <c r="H305" i="1" s="1"/>
  <c r="G231" i="1"/>
  <c r="H231" i="1"/>
  <c r="G229" i="1"/>
  <c r="H229" i="1"/>
  <c r="G195" i="1"/>
  <c r="G194" i="1" s="1"/>
  <c r="H195" i="1"/>
  <c r="H194" i="1" s="1"/>
  <c r="G192" i="1"/>
  <c r="G191" i="1" s="1"/>
  <c r="H192" i="1"/>
  <c r="H191" i="1" s="1"/>
  <c r="G165" i="1"/>
  <c r="G164" i="1" s="1"/>
  <c r="H165" i="1"/>
  <c r="H164" i="1" s="1"/>
  <c r="G162" i="1"/>
  <c r="G161" i="1" s="1"/>
  <c r="H162" i="1"/>
  <c r="H161" i="1" s="1"/>
  <c r="G159" i="1"/>
  <c r="G158" i="1" s="1"/>
  <c r="H159" i="1"/>
  <c r="H158" i="1" s="1"/>
  <c r="G155" i="1"/>
  <c r="G154" i="1" s="1"/>
  <c r="H155" i="1"/>
  <c r="H154" i="1" s="1"/>
  <c r="G152" i="1"/>
  <c r="G151" i="1" s="1"/>
  <c r="H152" i="1"/>
  <c r="H151" i="1" s="1"/>
  <c r="G144" i="1"/>
  <c r="H144" i="1"/>
  <c r="G142" i="1"/>
  <c r="H142" i="1"/>
  <c r="G139" i="1"/>
  <c r="G138" i="1" s="1"/>
  <c r="H139" i="1"/>
  <c r="H138" i="1" s="1"/>
  <c r="G130" i="1"/>
  <c r="G129" i="1" s="1"/>
  <c r="H130" i="1"/>
  <c r="H129" i="1" s="1"/>
  <c r="G126" i="1"/>
  <c r="G125" i="1" s="1"/>
  <c r="H126" i="1"/>
  <c r="H125" i="1" s="1"/>
  <c r="G123" i="1"/>
  <c r="G122" i="1" s="1"/>
  <c r="H123" i="1"/>
  <c r="H122" i="1" s="1"/>
  <c r="G119" i="1"/>
  <c r="G118" i="1" s="1"/>
  <c r="G117" i="1" s="1"/>
  <c r="H119" i="1"/>
  <c r="H118" i="1" s="1"/>
  <c r="H117" i="1" s="1"/>
  <c r="G115" i="1"/>
  <c r="G114" i="1" s="1"/>
  <c r="H115" i="1"/>
  <c r="H114" i="1" s="1"/>
  <c r="G112" i="1"/>
  <c r="G111" i="1" s="1"/>
  <c r="H112" i="1"/>
  <c r="H111" i="1" s="1"/>
  <c r="G107" i="1"/>
  <c r="G106" i="1" s="1"/>
  <c r="H107" i="1"/>
  <c r="H106" i="1" s="1"/>
  <c r="G104" i="1"/>
  <c r="H104" i="1"/>
  <c r="G102" i="1"/>
  <c r="H102" i="1"/>
  <c r="G100" i="1"/>
  <c r="H100" i="1"/>
  <c r="G95" i="1"/>
  <c r="G94" i="1" s="1"/>
  <c r="G93" i="1" s="1"/>
  <c r="H95" i="1"/>
  <c r="H94" i="1" s="1"/>
  <c r="H93" i="1" s="1"/>
  <c r="G91" i="1"/>
  <c r="G90" i="1" s="1"/>
  <c r="G89" i="1" s="1"/>
  <c r="H91" i="1"/>
  <c r="H90" i="1" s="1"/>
  <c r="H89" i="1" s="1"/>
  <c r="G86" i="1"/>
  <c r="H86" i="1"/>
  <c r="G84" i="1"/>
  <c r="H84" i="1"/>
  <c r="G82" i="1"/>
  <c r="H82" i="1"/>
  <c r="G80" i="1"/>
  <c r="H80" i="1"/>
  <c r="G77" i="1"/>
  <c r="G76" i="1" s="1"/>
  <c r="H77" i="1"/>
  <c r="H76" i="1" s="1"/>
  <c r="G37" i="1"/>
  <c r="G36" i="1" s="1"/>
  <c r="G35" i="1" s="1"/>
  <c r="H37" i="1"/>
  <c r="H36" i="1" s="1"/>
  <c r="H35" i="1" s="1"/>
  <c r="G33" i="1"/>
  <c r="H33" i="1"/>
  <c r="G31" i="1"/>
  <c r="H31" i="1"/>
  <c r="G29" i="1"/>
  <c r="H29" i="1"/>
  <c r="G26" i="1"/>
  <c r="G25" i="1" s="1"/>
  <c r="H26" i="1"/>
  <c r="H25" i="1" s="1"/>
  <c r="G318" i="1"/>
  <c r="G317" i="1" s="1"/>
  <c r="H318" i="1"/>
  <c r="H317" i="1" s="1"/>
  <c r="G335" i="1"/>
  <c r="H335" i="1"/>
  <c r="G337" i="1"/>
  <c r="H337" i="1"/>
  <c r="H228" i="1" l="1"/>
  <c r="G228" i="1"/>
  <c r="G285" i="1"/>
  <c r="G344" i="1"/>
  <c r="G343" i="1" s="1"/>
  <c r="G342" i="1" s="1"/>
  <c r="H141" i="1"/>
  <c r="G299" i="1"/>
  <c r="G334" i="1"/>
  <c r="G330" i="1" s="1"/>
  <c r="H334" i="1"/>
  <c r="H330" i="1" s="1"/>
  <c r="H28" i="1"/>
  <c r="H24" i="1" s="1"/>
  <c r="G99" i="1"/>
  <c r="G98" i="1" s="1"/>
  <c r="G97" i="1" s="1"/>
  <c r="H344" i="1"/>
  <c r="H343" i="1" s="1"/>
  <c r="H342" i="1" s="1"/>
  <c r="H292" i="1"/>
  <c r="H299" i="1"/>
  <c r="H285" i="1"/>
  <c r="H121" i="1"/>
  <c r="H65" i="1"/>
  <c r="H64" i="1" s="1"/>
  <c r="G65" i="1"/>
  <c r="G292" i="1"/>
  <c r="H256" i="1"/>
  <c r="G256" i="1"/>
  <c r="H309" i="1"/>
  <c r="G309" i="1"/>
  <c r="H190" i="1"/>
  <c r="G190" i="1"/>
  <c r="H157" i="1"/>
  <c r="G157" i="1"/>
  <c r="G141" i="1"/>
  <c r="G121" i="1"/>
  <c r="H110" i="1"/>
  <c r="G110" i="1"/>
  <c r="H99" i="1"/>
  <c r="H98" i="1" s="1"/>
  <c r="H97" i="1" s="1"/>
  <c r="G88" i="1"/>
  <c r="H88" i="1"/>
  <c r="G79" i="1"/>
  <c r="H79" i="1"/>
  <c r="G28" i="1"/>
  <c r="G24" i="1" s="1"/>
  <c r="G64" i="1" l="1"/>
  <c r="H284" i="1"/>
  <c r="H255" i="1" s="1"/>
  <c r="G284" i="1"/>
  <c r="G255" i="1" s="1"/>
  <c r="H304" i="1"/>
  <c r="G146" i="1"/>
  <c r="G359" i="1" s="1"/>
  <c r="G109" i="1"/>
  <c r="G304" i="1"/>
  <c r="H146" i="1"/>
  <c r="H359" i="1" s="1"/>
  <c r="H109" i="1"/>
  <c r="F37" i="1"/>
  <c r="F36" i="1" s="1"/>
  <c r="F84" i="1" l="1"/>
  <c r="F149" i="1" l="1"/>
  <c r="F148" i="1" s="1"/>
  <c r="F300" i="1"/>
  <c r="F279" i="1"/>
  <c r="F278" i="1" s="1"/>
  <c r="F276" i="1"/>
  <c r="F275" i="1" s="1"/>
  <c r="F282" i="1"/>
  <c r="F281" i="1" s="1"/>
  <c r="F192" i="1" l="1"/>
  <c r="F191" i="1" s="1"/>
  <c r="F345" i="1"/>
  <c r="F322" i="1"/>
  <c r="F321" i="1" s="1"/>
  <c r="F314" i="1" l="1"/>
  <c r="F313" i="1" s="1"/>
  <c r="F165" i="1"/>
  <c r="F164" i="1" s="1"/>
  <c r="F162" i="1"/>
  <c r="F161" i="1" s="1"/>
  <c r="F159" i="1"/>
  <c r="F158" i="1" s="1"/>
  <c r="F155" i="1"/>
  <c r="F154" i="1" s="1"/>
  <c r="F130" i="1"/>
  <c r="F129" i="1" s="1"/>
  <c r="F112" i="1"/>
  <c r="F111" i="1" s="1"/>
  <c r="F107" i="1"/>
  <c r="F106" i="1" s="1"/>
  <c r="F139" i="1"/>
  <c r="F138" i="1" s="1"/>
  <c r="F126" i="1"/>
  <c r="F125" i="1" s="1"/>
  <c r="F35" i="1"/>
  <c r="F91" i="1"/>
  <c r="F90" i="1" s="1"/>
  <c r="F89" i="1" s="1"/>
  <c r="F74" i="1"/>
  <c r="F73" i="1" s="1"/>
  <c r="F157" i="1" l="1"/>
  <c r="F270" i="1"/>
  <c r="F269" i="1" s="1"/>
  <c r="F273" i="1"/>
  <c r="F272" i="1" s="1"/>
  <c r="F66" i="1"/>
  <c r="F68" i="1"/>
  <c r="F71" i="1"/>
  <c r="F70" i="1" s="1"/>
  <c r="F133" i="1"/>
  <c r="F132" i="1" s="1"/>
  <c r="F65" i="1" l="1"/>
  <c r="F33" i="1" l="1"/>
  <c r="F302" i="1" l="1"/>
  <c r="F299" i="1" s="1"/>
  <c r="F144" i="1" l="1"/>
  <c r="F86" i="1"/>
  <c r="F297" i="1" l="1"/>
  <c r="F295" i="1"/>
  <c r="F293" i="1"/>
  <c r="F290" i="1"/>
  <c r="F288" i="1"/>
  <c r="F286" i="1"/>
  <c r="F267" i="1"/>
  <c r="F266" i="1" s="1"/>
  <c r="F264" i="1"/>
  <c r="F263" i="1" s="1"/>
  <c r="F261" i="1"/>
  <c r="F260" i="1" s="1"/>
  <c r="F258" i="1"/>
  <c r="F257" i="1" s="1"/>
  <c r="F347" i="1"/>
  <c r="F344" i="1" s="1"/>
  <c r="F343" i="1" s="1"/>
  <c r="F337" i="1"/>
  <c r="F335" i="1"/>
  <c r="F332" i="1"/>
  <c r="F331" i="1" s="1"/>
  <c r="F325" i="1"/>
  <c r="F324" i="1" s="1"/>
  <c r="F318" i="1"/>
  <c r="F317" i="1" s="1"/>
  <c r="F311" i="1"/>
  <c r="F310" i="1" s="1"/>
  <c r="F309" i="1" s="1"/>
  <c r="F307" i="1"/>
  <c r="F306" i="1" s="1"/>
  <c r="F305" i="1" s="1"/>
  <c r="F231" i="1"/>
  <c r="F229" i="1"/>
  <c r="F195" i="1"/>
  <c r="F194" i="1" s="1"/>
  <c r="F190" i="1" s="1"/>
  <c r="F152" i="1"/>
  <c r="F151" i="1" s="1"/>
  <c r="F142" i="1"/>
  <c r="F141" i="1" s="1"/>
  <c r="F123" i="1"/>
  <c r="F122" i="1" s="1"/>
  <c r="F121" i="1" s="1"/>
  <c r="F119" i="1"/>
  <c r="F118" i="1" s="1"/>
  <c r="F117" i="1" s="1"/>
  <c r="F115" i="1"/>
  <c r="F114" i="1" s="1"/>
  <c r="F110" i="1" s="1"/>
  <c r="F104" i="1"/>
  <c r="F102" i="1"/>
  <c r="F100" i="1"/>
  <c r="F95" i="1"/>
  <c r="F94" i="1" s="1"/>
  <c r="F93" i="1" s="1"/>
  <c r="F88" i="1" s="1"/>
  <c r="F82" i="1"/>
  <c r="F80" i="1"/>
  <c r="F77" i="1"/>
  <c r="F76" i="1" s="1"/>
  <c r="F31" i="1"/>
  <c r="F29" i="1"/>
  <c r="F26" i="1"/>
  <c r="F25" i="1" s="1"/>
  <c r="F228" i="1" l="1"/>
  <c r="F256" i="1"/>
  <c r="F79" i="1"/>
  <c r="F64" i="1" s="1"/>
  <c r="F146" i="1"/>
  <c r="F342" i="1"/>
  <c r="F292" i="1"/>
  <c r="F334" i="1"/>
  <c r="F330" i="1" s="1"/>
  <c r="F285" i="1"/>
  <c r="F28" i="1"/>
  <c r="F24" i="1" s="1"/>
  <c r="F99" i="1"/>
  <c r="F98" i="1" s="1"/>
  <c r="F284" i="1" l="1"/>
  <c r="F255" i="1" s="1"/>
  <c r="F97" i="1"/>
  <c r="F304" i="1"/>
  <c r="F109" i="1"/>
</calcChain>
</file>

<file path=xl/sharedStrings.xml><?xml version="1.0" encoding="utf-8"?>
<sst xmlns="http://schemas.openxmlformats.org/spreadsheetml/2006/main" count="1576" uniqueCount="254">
  <si>
    <t>Рз</t>
  </si>
  <si>
    <t>Пр</t>
  </si>
  <si>
    <t>ЦСР</t>
  </si>
  <si>
    <t>ВР</t>
  </si>
  <si>
    <t>Общегосударственные вопросы</t>
  </si>
  <si>
    <t>01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</si>
  <si>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</si>
  <si>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</si>
  <si>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</si>
  <si>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</si>
  <si>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</si>
  <si>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</si>
  <si>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</si>
  <si>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</si>
  <si>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</si>
  <si>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Многофункциональный центр</t>
  </si>
  <si>
    <t>Мобилизационная подготовка экономики</t>
  </si>
  <si>
    <t>Осуществление первичного воинского учета на территориях, где отсутствуют военные комиссариаты</t>
  </si>
  <si>
    <t>Субвенции</t>
  </si>
  <si>
    <t>Поддержка малого и среднего предпринимательства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</si>
  <si>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</si>
  <si>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Иные межбюджетные трансферты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</si>
  <si>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</si>
  <si>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</si>
  <si>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</si>
  <si>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</si>
  <si>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</si>
  <si>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</si>
  <si>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</si>
  <si>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</si>
  <si>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02</t>
  </si>
  <si>
    <t>Дошкольные образовательные организации</t>
  </si>
  <si>
    <t>Общеобразовательные организации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</si>
  <si>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</si>
  <si>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</si>
  <si>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</si>
  <si>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11</t>
  </si>
  <si>
    <t>Межбюджетные трансферты</t>
  </si>
  <si>
    <t>Дотации</t>
  </si>
  <si>
    <t>Библиотеки</t>
  </si>
  <si>
    <t>Музеи и постоянные выставки</t>
  </si>
  <si>
    <t>Резервные фонды местных администраций</t>
  </si>
  <si>
    <t>Резервные средства</t>
  </si>
  <si>
    <t>ИТОГО</t>
  </si>
  <si>
    <t>Создание доступной среды для граждан-инвалидов</t>
  </si>
  <si>
    <t>Мероприятия по землеустройству и землепользованию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</si>
  <si>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</si>
  <si>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</si>
  <si>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</si>
  <si>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</si>
  <si>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</si>
  <si>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</si>
  <si>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</si>
  <si>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</si>
  <si>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</si>
  <si>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</si>
  <si>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</si>
  <si>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</si>
  <si>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</si>
  <si>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</si>
  <si>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</si>
  <si>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</si>
  <si>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</si>
  <si>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</si>
  <si>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</si>
  <si>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</si>
  <si>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</si>
  <si>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</si>
  <si>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</si>
  <si>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</si>
  <si>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</si>
  <si>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</si>
  <si>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</si>
  <si>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</si>
  <si>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</si>
  <si>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</si>
  <si>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</si>
  <si>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</si>
  <si>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</si>
  <si>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</si>
  <si>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</si>
  <si>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</si>
  <si>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</si>
  <si>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</si>
  <si>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</si>
  <si>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</si>
  <si>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</si>
  <si>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</si>
  <si>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</si>
  <si>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</si>
  <si>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НАИМЕНОВАНИЕ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</si>
  <si>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</si>
  <si>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</si>
  <si>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</si>
  <si>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</si>
  <si>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</si>
  <si>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</si>
  <si>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</si>
  <si>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</si>
  <si>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</si>
  <si>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</si>
  <si>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</si>
  <si>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</si>
  <si>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</si>
  <si>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</si>
  <si>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</si>
  <si>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</si>
  <si>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</si>
  <si>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</si>
  <si>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</si>
  <si>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</si>
  <si>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</si>
  <si>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</si>
  <si>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</si>
  <si>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</si>
  <si>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</si>
  <si>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</si>
  <si>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</si>
  <si>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</si>
  <si>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</si>
  <si>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</si>
  <si>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16 0 12 14210</t>
  </si>
  <si>
    <t>Дополнительное образование детей</t>
  </si>
  <si>
    <t>Молодежная политика</t>
  </si>
  <si>
    <t>Мероприятия по проведению оздоровительной кампании детей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</si>
  <si>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</si>
  <si>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</si>
  <si>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</si>
  <si>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</si>
  <si>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</si>
  <si>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(рублей)</t>
  </si>
  <si>
    <t>Профессиональная подготовка, переподготовка и повышение квалификации</t>
  </si>
  <si>
    <t>Устойчивое развитие сельских территорий</t>
  </si>
  <si>
    <t>Мероприятия подпрограммы "Обеспечение жильем молодых семей" федеральной целевой программы "Жилище" на 2015 - 2020 годы</t>
  </si>
  <si>
    <t>Судебная система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</si>
  <si>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</si>
  <si>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</si>
  <si>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</si>
  <si>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</si>
  <si>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01 4 41 51200</t>
  </si>
  <si>
    <t>01 0 11 80900</t>
  </si>
  <si>
    <t>01 0 11 84310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</si>
  <si>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</si>
  <si>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01 1 11 80710</t>
  </si>
  <si>
    <t>01 4 41 12020</t>
  </si>
  <si>
    <t>01 2 23 51180</t>
  </si>
  <si>
    <t>01 2 21 81100</t>
  </si>
  <si>
    <t>Комплексная система экстренного оповещения населения</t>
  </si>
  <si>
    <t>01 2 22 81200</t>
  </si>
  <si>
    <t>Единые дежурно-диспетчерские службы</t>
  </si>
  <si>
    <t>01 2 22 80700</t>
  </si>
  <si>
    <t>01 4 41 12510</t>
  </si>
  <si>
    <t>01 3 31 83210</t>
  </si>
  <si>
    <t>01 5 52 81630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</si>
  <si>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</si>
  <si>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</si>
  <si>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</si>
  <si>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01 0 11 80910</t>
  </si>
  <si>
    <t>01 3 32 83250</t>
  </si>
  <si>
    <t>01 4 41 17900</t>
  </si>
  <si>
    <t>01 0 11 80720</t>
  </si>
  <si>
    <t>Учреждения, обеспечивающие деятельность органов местного самоуправления и муниципальных учреждений</t>
  </si>
  <si>
    <t>01 5 53 81830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</si>
  <si>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</si>
  <si>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</si>
  <si>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</si>
  <si>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</si>
  <si>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</si>
  <si>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01 5 54 L5670</t>
  </si>
  <si>
    <t xml:space="preserve">Организации дополнительного образования </t>
  </si>
  <si>
    <t>02 0 12 80320</t>
  </si>
  <si>
    <t>02 0 11 80720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</si>
  <si>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</si>
  <si>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</si>
  <si>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Выплата муниципальных пенсий (доплат к государственным пенсиям)</t>
  </si>
  <si>
    <t>01 7 74 82450</t>
  </si>
  <si>
    <t>01 7 71 16710</t>
  </si>
  <si>
    <t>01 7 73 L4970</t>
  </si>
  <si>
    <t>01 7 72 52600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</si>
  <si>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</si>
  <si>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01 7 71 R0820</t>
  </si>
  <si>
    <t>01 6 61 82300</t>
  </si>
  <si>
    <t xml:space="preserve">Отдельные мероприятия по развитию спорта </t>
  </si>
  <si>
    <t>01 6 61 S7640</t>
  </si>
  <si>
    <t>02 0 12 80300</t>
  </si>
  <si>
    <t>02 0 12 14710</t>
  </si>
  <si>
    <t>02 0 12 80310</t>
  </si>
  <si>
    <t>02 0 12 14700</t>
  </si>
  <si>
    <t>Организация питания в образовательных организациях</t>
  </si>
  <si>
    <t>02 0 12 82350</t>
  </si>
  <si>
    <t>02 0 13 14770</t>
  </si>
  <si>
    <t>Развитие кадрового потенциала, переподготовка и повышение квалификации персонала</t>
  </si>
  <si>
    <t>02 0 13 81400</t>
  </si>
  <si>
    <t>02 0 15 14790</t>
  </si>
  <si>
    <t>Мероприятия по работе с семьей, детьми и молодежью</t>
  </si>
  <si>
    <t>02 0 14 82360</t>
  </si>
  <si>
    <t>Учреждения, обеспечивающее оздоровление детей</t>
  </si>
  <si>
    <t>02 0 15 80330</t>
  </si>
  <si>
    <t>02 0 15 S4790</t>
  </si>
  <si>
    <t xml:space="preserve">Организация временного трудоустройства несовершеннолетних граждан в возрасте от 14 до 18 лет </t>
  </si>
  <si>
    <t>02 0 14 82370</t>
  </si>
  <si>
    <t>02 0 11 80040</t>
  </si>
  <si>
    <t>02 0 12 80340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</si>
  <si>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</si>
  <si>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</si>
  <si>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Обеспечение деятельности главы муниципального образования</t>
  </si>
  <si>
    <t>70 0 00 80010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</si>
  <si>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</si>
  <si>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</si>
  <si>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</si>
  <si>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</si>
  <si>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</si>
  <si>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11 0 11 80040</t>
  </si>
  <si>
    <t>70 0 00 83030</t>
  </si>
  <si>
    <t>16 0 13 80450</t>
  </si>
  <si>
    <t>16 0 13 80460</t>
  </si>
  <si>
    <t>Дворцы и дома культуры, клубы, выставочные залы</t>
  </si>
  <si>
    <t>16 0 13 80480</t>
  </si>
  <si>
    <t>16 0 13 84320</t>
  </si>
  <si>
    <t xml:space="preserve">Мероприятия по развитию культуры </t>
  </si>
  <si>
    <t>16 0 13 82400</t>
  </si>
  <si>
    <t>16 0 13 84260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</si>
  <si>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</si>
  <si>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</si>
  <si>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</si>
  <si>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</si>
  <si>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14 L0270</t>
  </si>
  <si>
    <t>16 0 13 L4670</t>
  </si>
  <si>
    <t>Обеспечение развития и укрепления материально-технической базы муниципальных домов культуры</t>
  </si>
  <si>
    <t>16 0 11 80040</t>
  </si>
  <si>
    <t>16 0 11 80720</t>
  </si>
  <si>
    <t>01 5 55 L5670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</si>
  <si>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</si>
  <si>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</si>
  <si>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</si>
  <si>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 xml:space="preserve"> Обслуживание государственного (муниципального) долга</t>
  </si>
  <si>
    <t>11 0 11 83000</t>
  </si>
  <si>
    <t>700</t>
  </si>
  <si>
    <t>730</t>
  </si>
  <si>
    <t>2018 год</t>
  </si>
  <si>
    <t>2019 год</t>
  </si>
  <si>
    <t>2020 год</t>
  </si>
  <si>
    <t>11 1 11 15840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</si>
  <si>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</si>
  <si>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01 7 71 16723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</si>
  <si>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</si>
  <si>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</si>
  <si>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</si>
  <si>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</si>
  <si>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</si>
  <si>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</si>
  <si>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 xml:space="preserve">Приложение № 1 </t>
  </si>
  <si>
    <t>к пояснительной записке к решению районного Совета народных депутатов "О бюджете муниципального образования "Унечский муниципальный район" на 2018 год и на плановый период 2019 и 2020 годов"</t>
  </si>
  <si>
    <t>РАСПРЕДЕЛЕНИЕ бюджетных ассигнований по разделам и подразделам, целевым статьям, группам, подгруппам видов расходов классификации расходов бюджета муниципального образования "Унечский муниципальный район" на 2018 год и на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</si>
</sst>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59">
    <xf numFmtId="0" fontId="0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3">
      <alignment horizontal="center" vertical="center" wrapText="1"/>
    </xf>
    <xf numFmtId="0" fontId="11" fillId="0" borderId="3">
      <alignment vertical="top" wrapText="1"/>
    </xf>
    <xf numFmtId="49" fontId="9" fillId="0" borderId="3">
      <alignment horizontal="center" vertical="top" shrinkToFit="1"/>
    </xf>
    <xf numFmtId="4" fontId="11" fillId="4" borderId="3">
      <alignment horizontal="right" vertical="top" shrinkToFit="1"/>
    </xf>
    <xf numFmtId="4" fontId="11" fillId="5" borderId="3">
      <alignment horizontal="right" vertical="top" shrinkToFit="1"/>
    </xf>
    <xf numFmtId="0" fontId="11" fillId="0" borderId="2">
      <alignment horizontal="right"/>
    </xf>
    <xf numFmtId="4" fontId="11" fillId="4" borderId="2">
      <alignment horizontal="right" vertical="top" shrinkToFit="1"/>
    </xf>
    <xf numFmtId="4" fontId="11" fillId="5" borderId="2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6" borderId="0"/>
    <xf numFmtId="0" fontId="9" fillId="6" borderId="4"/>
    <xf numFmtId="0" fontId="9" fillId="6" borderId="2"/>
    <xf numFmtId="0" fontId="9" fillId="6" borderId="0">
      <alignment shrinkToFit="1"/>
    </xf>
    <xf numFmtId="0" fontId="9" fillId="6" borderId="5"/>
    <xf numFmtId="0" fontId="9" fillId="6" borderId="5">
      <alignment horizontal="center"/>
    </xf>
    <xf numFmtId="4" fontId="11" fillId="0" borderId="3">
      <alignment horizontal="right" vertical="top" shrinkToFit="1"/>
    </xf>
    <xf numFmtId="49" fontId="9" fillId="0" borderId="3">
      <alignment horizontal="left" vertical="top" wrapText="1" indent="2"/>
    </xf>
    <xf numFmtId="4" fontId="9" fillId="0" borderId="3">
      <alignment horizontal="right" vertical="top" shrinkToFit="1"/>
    </xf>
    <xf numFmtId="0" fontId="9" fillId="6" borderId="5">
      <alignment shrinkToFit="1"/>
    </xf>
    <xf numFmtId="0" fontId="9" fillId="6" borderId="2">
      <alignment horizontal="center"/>
    </xf>
    <xf numFmtId="0" fontId="13" fillId="0" borderId="0"/>
    <xf numFmtId="0" fontId="14" fillId="0" borderId="0">
      <alignment wrapText="1"/>
    </xf>
    <xf numFmtId="0" fontId="14" fillId="0" borderId="0"/>
    <xf numFmtId="0" fontId="15" fillId="0" borderId="0">
      <alignment horizontal="center"/>
    </xf>
    <xf numFmtId="0" fontId="14" fillId="0" borderId="0">
      <alignment horizontal="right"/>
    </xf>
    <xf numFmtId="0" fontId="14" fillId="0" borderId="3">
      <alignment horizontal="center" vertical="center" wrapText="1"/>
    </xf>
    <xf numFmtId="0" fontId="16" fillId="0" borderId="2">
      <alignment horizontal="right"/>
    </xf>
    <xf numFmtId="4" fontId="16" fillId="4" borderId="2">
      <alignment horizontal="right" vertical="top" shrinkToFit="1"/>
    </xf>
    <xf numFmtId="4" fontId="16" fillId="5" borderId="2">
      <alignment horizontal="right" vertical="top" shrinkToFit="1"/>
    </xf>
    <xf numFmtId="0" fontId="14" fillId="0" borderId="0">
      <alignment horizontal="left" wrapText="1"/>
    </xf>
    <xf numFmtId="0" fontId="16" fillId="0" borderId="3">
      <alignment vertical="top" wrapText="1"/>
    </xf>
    <xf numFmtId="49" fontId="14" fillId="0" borderId="3">
      <alignment horizontal="center" vertical="top" shrinkToFit="1"/>
    </xf>
    <xf numFmtId="4" fontId="16" fillId="4" borderId="3">
      <alignment horizontal="right" vertical="top" shrinkToFit="1"/>
    </xf>
    <xf numFmtId="4" fontId="16" fillId="5" borderId="3">
      <alignment horizontal="right" vertical="top" shrinkToFit="1"/>
    </xf>
    <xf numFmtId="0" fontId="14" fillId="0" borderId="0"/>
    <xf numFmtId="0" fontId="14" fillId="0" borderId="0"/>
    <xf numFmtId="0" fontId="14" fillId="6" borderId="0"/>
    <xf numFmtId="0" fontId="14" fillId="6" borderId="4"/>
    <xf numFmtId="0" fontId="14" fillId="6" borderId="2"/>
    <xf numFmtId="0" fontId="14" fillId="6" borderId="0">
      <alignment shrinkToFit="1"/>
    </xf>
    <xf numFmtId="0" fontId="14" fillId="6" borderId="5"/>
    <xf numFmtId="0" fontId="14" fillId="6" borderId="5">
      <alignment horizontal="center"/>
    </xf>
    <xf numFmtId="4" fontId="16" fillId="0" borderId="3">
      <alignment horizontal="right" vertical="top" shrinkToFit="1"/>
    </xf>
    <xf numFmtId="49" fontId="14" fillId="0" borderId="3">
      <alignment horizontal="left" vertical="top" wrapText="1" indent="2"/>
    </xf>
    <xf numFmtId="4" fontId="14" fillId="0" borderId="3">
      <alignment horizontal="right" vertical="top" shrinkToFit="1"/>
    </xf>
    <xf numFmtId="0" fontId="14" fillId="6" borderId="5">
      <alignment shrinkToFit="1"/>
    </xf>
    <xf numFmtId="0" fontId="14" fillId="6" borderId="2">
      <alignment horizontal="center"/>
    </xf>
    <xf numFmtId="0" fontId="18" fillId="0" borderId="0"/>
  </cellStyleXfs>
  <cellXfs count="56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wrapText="1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2" fillId="0" borderId="3" xfId="7" applyNumberFormat="1" applyFont="1" applyProtection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 vertical="top" wrapText="1"/>
    </xf>
    <xf numFmtId="0" fontId="12" fillId="7" borderId="3" xfId="7" applyNumberFormat="1" applyFont="1" applyFill="1" applyProtection="1">
      <alignment vertical="top" wrapText="1"/>
    </xf>
    <xf numFmtId="0" fontId="2" fillId="7" borderId="0" xfId="0" applyFont="1" applyFill="1" applyAlignment="1">
      <alignment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0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4" fontId="4" fillId="0" borderId="1" xfId="0" applyNumberFormat="1" applyFont="1" applyBorder="1"/>
    <xf numFmtId="4" fontId="7" fillId="0" borderId="1" xfId="0" applyNumberFormat="1" applyFont="1" applyBorder="1"/>
    <xf numFmtId="4" fontId="2" fillId="0" borderId="1" xfId="0" applyNumberFormat="1" applyFont="1" applyBorder="1"/>
    <xf numFmtId="0" fontId="4" fillId="0" borderId="0" xfId="0" applyFont="1" applyAlignment="1">
      <alignment horizontal="left" wrapText="1"/>
    </xf>
    <xf numFmtId="4" fontId="5" fillId="3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59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6"/>
  <sheetViews>
    <sheetView tabSelected="1" topLeftCell="A27" zoomScaleNormal="100" workbookViewId="0">
      <selection activeCell="C39" sqref="C39"/>
    </sheetView>
  </sheetViews>
  <sheetFormatPr defaultColWidth="8.85546875" defaultRowHeight="15" x14ac:dyDescent="0.25"/>
  <cols>
    <col min="1" max="1" width="54.140625" style="16" customWidth="1"/>
    <col min="2" max="2" width="3.7109375" style="14" customWidth="1"/>
    <col min="3" max="3" width="4.42578125" style="14" customWidth="1"/>
    <col min="4" max="4" width="13.85546875" style="14" customWidth="1"/>
    <col min="5" max="5" width="6" style="14" customWidth="1"/>
    <col min="6" max="6" width="15.7109375" style="29" customWidth="1"/>
    <col min="7" max="8" width="15.7109375" style="5" customWidth="1"/>
    <col min="9" max="16384" width="8.85546875" style="5"/>
  </cols>
  <sheetData>
    <row r="1" spans="1:8" ht="14.25" customHeight="1" x14ac:dyDescent="0.25">
      <c r="A1" s="52"/>
      <c r="F1" s="55" t="s">
        <v>251</v>
      </c>
      <c r="G1" s="55"/>
      <c r="H1" s="52"/>
    </row>
    <row r="2" spans="1:8" ht="8.4499999999999993" customHeight="1" x14ac:dyDescent="0.25">
      <c r="F2" s="55" t="s">
        <v>252</v>
      </c>
      <c r="G2" s="55"/>
      <c r="H2" s="55"/>
    </row>
    <row r="3" spans="1:8" ht="10.9" customHeight="1" x14ac:dyDescent="0.25">
      <c r="F3" s="55"/>
      <c r="G3" s="55"/>
      <c r="H3" s="55"/>
    </row>
    <row r="4" spans="1:8" ht="15.75" customHeight="1" x14ac:dyDescent="0.25">
      <c r="F4" s="55"/>
      <c r="G4" s="55"/>
      <c r="H4" s="55"/>
    </row>
    <row r="5" spans="1:8" ht="30" customHeight="1" x14ac:dyDescent="0.25">
      <c r="B5" s="6"/>
      <c r="F5" s="55"/>
      <c r="G5" s="55"/>
      <c r="H5" s="55"/>
    </row>
    <row r="6" spans="1:8" ht="16.899999999999999" hidden="1" customHeight="1" x14ac:dyDescent="0.25">
      <c r="B6" s="6"/>
      <c r="F6" s="55"/>
      <c r="G6" s="55"/>
      <c r="H6" s="55"/>
    </row>
    <row r="7" spans="1:8" ht="49.5" customHeight="1" x14ac:dyDescent="0.25">
      <c r="A7" s="54" t="s">
        <v>253</v>
      </c>
      <c r="B7" s="54"/>
      <c r="C7" s="54"/>
      <c r="D7" s="54"/>
      <c r="E7" s="54"/>
      <c r="F7" s="54"/>
      <c r="G7" s="54"/>
      <c r="H7" s="54"/>
    </row>
    <row r="8" spans="1:8" x14ac:dyDescent="0.25">
      <c r="H8" s="29" t="s">
        <v>130</v>
      </c>
    </row>
    <row r="9" spans="1:8" s="9" customFormat="1" ht="28.5" customHeight="1" x14ac:dyDescent="0.25">
      <c r="A9" s="38" t="s">
        <v>90</v>
      </c>
      <c r="B9" s="38" t="s">
        <v>0</v>
      </c>
      <c r="C9" s="38" t="s">
        <v>1</v>
      </c>
      <c r="D9" s="38" t="s">
        <v>2</v>
      </c>
      <c r="E9" s="38" t="s">
        <v>3</v>
      </c>
      <c r="F9" s="39" t="s">
        <v>239</v>
      </c>
      <c r="G9" s="39" t="s">
        <v>240</v>
      </c>
      <c r="H9" s="39" t="s">
        <v>241</v>
      </c>
    </row>
    <row r="10" spans="1:8" s="9" customFormat="1" x14ac:dyDescent="0.25">
      <c r="A10" s="38">
        <v>1</v>
      </c>
      <c r="B10" s="40">
        <v>3</v>
      </c>
      <c r="C10" s="40">
        <v>4</v>
      </c>
      <c r="D10" s="40">
        <v>5</v>
      </c>
      <c r="E10" s="40">
        <v>6</v>
      </c>
      <c r="F10" s="31">
        <v>7</v>
      </c>
      <c r="G10" s="37">
        <v>8</v>
      </c>
      <c r="H10" s="37">
        <v>9</v>
      </c>
    </row>
    <row r="11" spans="1:8" x14ac:dyDescent="0.25">
      <c r="A11" s="17" t="s">
        <v>4</v>
      </c>
      <c r="B11" s="1" t="s">
        <v>5</v>
      </c>
      <c r="C11" s="1"/>
      <c r="D11" s="1"/>
      <c r="E11" s="1"/>
      <c r="F11" s="32">
        <f>F12+F16+F24+F35+F39+F60+F64</f>
        <v>38390929</v>
      </c>
      <c r="G11" s="32">
        <f t="shared" ref="G11:H11" si="0">G12+G16+G24+G35+G39+G60+G64</f>
        <v>38503648</v>
      </c>
      <c r="H11" s="32">
        <f t="shared" si="0"/>
        <v>38781272</v>
      </c>
    </row>
    <row r="12" spans="1:8" ht="33" customHeight="1" x14ac:dyDescent="0.25">
      <c r="A12" s="22" t="s">
        <v>46</v>
      </c>
      <c r="B12" s="1" t="s">
        <v>5</v>
      </c>
      <c r="C12" s="1" t="s">
        <v>30</v>
      </c>
      <c r="D12" s="1"/>
      <c r="E12" s="1"/>
      <c r="F12" s="33">
        <f t="shared" ref="F12:H14" si="1">F13</f>
        <v>1165800</v>
      </c>
      <c r="G12" s="33">
        <f t="shared" si="1"/>
        <v>1165800</v>
      </c>
      <c r="H12" s="33">
        <f t="shared" si="1"/>
        <v>1165800</v>
      </c>
    </row>
    <row r="13" spans="1:8" ht="30" x14ac:dyDescent="0.25">
      <c r="A13" s="42" t="s">
        <v>205</v>
      </c>
      <c r="B13" s="4" t="s">
        <v>5</v>
      </c>
      <c r="C13" s="4" t="s">
        <v>30</v>
      </c>
      <c r="D13" s="4" t="s">
        <v>206</v>
      </c>
      <c r="E13" s="4"/>
      <c r="F13" s="33">
        <f t="shared" si="1"/>
        <v>1165800</v>
      </c>
      <c r="G13" s="33">
        <f t="shared" si="1"/>
        <v>1165800</v>
      </c>
      <c r="H13" s="33">
        <f t="shared" si="1"/>
        <v>1165800</v>
      </c>
    </row>
    <row r="14" spans="1:8" ht="63.75" customHeight="1" x14ac:dyDescent="0.25">
      <c r="A14" s="19" t="s">
        <v>24</v>
      </c>
      <c r="B14" s="4" t="s">
        <v>5</v>
      </c>
      <c r="C14" s="4" t="s">
        <v>30</v>
      </c>
      <c r="D14" s="4" t="s">
        <v>206</v>
      </c>
      <c r="E14" s="4" t="s">
        <v>91</v>
      </c>
      <c r="F14" s="33">
        <f t="shared" si="1"/>
        <v>1165800</v>
      </c>
      <c r="G14" s="33">
        <f t="shared" si="1"/>
        <v>1165800</v>
      </c>
      <c r="H14" s="33">
        <f t="shared" si="1"/>
        <v>1165800</v>
      </c>
    </row>
    <row r="15" spans="1:8" ht="30" x14ac:dyDescent="0.25">
      <c r="A15" s="19" t="s">
        <v>6</v>
      </c>
      <c r="B15" s="4" t="s">
        <v>5</v>
      </c>
      <c r="C15" s="4" t="s">
        <v>30</v>
      </c>
      <c r="D15" s="4" t="s">
        <v>206</v>
      </c>
      <c r="E15" s="4" t="s">
        <v>92</v>
      </c>
      <c r="F15" s="33">
        <v>1165800</v>
      </c>
      <c r="G15" s="33">
        <v>1165800</v>
      </c>
      <c r="H15" s="33">
        <v>1165800</v>
      </c>
    </row>
    <row r="16" spans="1:8" ht="60" x14ac:dyDescent="0.25">
      <c r="A16" s="18" t="s">
        <v>47</v>
      </c>
      <c r="B16" s="2" t="s">
        <v>5</v>
      </c>
      <c r="C16" s="2" t="s">
        <v>82</v>
      </c>
      <c r="D16" s="3"/>
      <c r="E16" s="3"/>
      <c r="F16" s="33">
        <f>F17</f>
        <v>1372500</v>
      </c>
      <c r="G16" s="33">
        <f t="shared" ref="G16:H16" si="2">G17</f>
        <v>1377600</v>
      </c>
      <c r="H16" s="33">
        <f t="shared" si="2"/>
        <v>1382800</v>
      </c>
    </row>
    <row r="17" spans="1:8" ht="30" x14ac:dyDescent="0.25">
      <c r="A17" s="42" t="s">
        <v>7</v>
      </c>
      <c r="B17" s="3" t="s">
        <v>5</v>
      </c>
      <c r="C17" s="3" t="s">
        <v>82</v>
      </c>
      <c r="D17" s="3" t="s">
        <v>207</v>
      </c>
      <c r="E17" s="3"/>
      <c r="F17" s="33">
        <f>F18+F20+F22</f>
        <v>1372500</v>
      </c>
      <c r="G17" s="33">
        <f t="shared" ref="G17:H17" si="3">G18+G20+G22</f>
        <v>1377600</v>
      </c>
      <c r="H17" s="33">
        <f t="shared" si="3"/>
        <v>1382800</v>
      </c>
    </row>
    <row r="18" spans="1:8" ht="60" customHeight="1" x14ac:dyDescent="0.25">
      <c r="A18" s="19" t="s">
        <v>24</v>
      </c>
      <c r="B18" s="3" t="s">
        <v>5</v>
      </c>
      <c r="C18" s="3" t="s">
        <v>82</v>
      </c>
      <c r="D18" s="3" t="s">
        <v>207</v>
      </c>
      <c r="E18" s="3" t="s">
        <v>91</v>
      </c>
      <c r="F18" s="33">
        <f>F19</f>
        <v>642800</v>
      </c>
      <c r="G18" s="33">
        <f t="shared" ref="G18:H18" si="4">G19</f>
        <v>642800</v>
      </c>
      <c r="H18" s="33">
        <f t="shared" si="4"/>
        <v>642800</v>
      </c>
    </row>
    <row r="19" spans="1:8" ht="30" x14ac:dyDescent="0.25">
      <c r="A19" s="19" t="s">
        <v>6</v>
      </c>
      <c r="B19" s="3" t="s">
        <v>5</v>
      </c>
      <c r="C19" s="3" t="s">
        <v>82</v>
      </c>
      <c r="D19" s="3" t="s">
        <v>207</v>
      </c>
      <c r="E19" s="3" t="s">
        <v>92</v>
      </c>
      <c r="F19" s="33">
        <v>642800</v>
      </c>
      <c r="G19" s="33">
        <v>642800</v>
      </c>
      <c r="H19" s="33">
        <v>642800</v>
      </c>
    </row>
    <row r="20" spans="1:8" ht="30" x14ac:dyDescent="0.25">
      <c r="A20" s="19" t="s">
        <v>8</v>
      </c>
      <c r="B20" s="3" t="s">
        <v>5</v>
      </c>
      <c r="C20" s="3" t="s">
        <v>82</v>
      </c>
      <c r="D20" s="3" t="s">
        <v>207</v>
      </c>
      <c r="E20" s="3" t="s">
        <v>93</v>
      </c>
      <c r="F20" s="33">
        <f>F21</f>
        <v>725700</v>
      </c>
      <c r="G20" s="33">
        <f t="shared" ref="G20:H20" si="5">G21</f>
        <v>730800</v>
      </c>
      <c r="H20" s="33">
        <f t="shared" si="5"/>
        <v>736000</v>
      </c>
    </row>
    <row r="21" spans="1:8" ht="30" x14ac:dyDescent="0.25">
      <c r="A21" s="19" t="s">
        <v>9</v>
      </c>
      <c r="B21" s="3" t="s">
        <v>5</v>
      </c>
      <c r="C21" s="3" t="s">
        <v>82</v>
      </c>
      <c r="D21" s="3" t="s">
        <v>207</v>
      </c>
      <c r="E21" s="3" t="s">
        <v>94</v>
      </c>
      <c r="F21" s="33">
        <v>725700</v>
      </c>
      <c r="G21" s="49">
        <v>730800</v>
      </c>
      <c r="H21" s="49">
        <v>736000</v>
      </c>
    </row>
    <row r="22" spans="1:8" x14ac:dyDescent="0.25">
      <c r="A22" s="19" t="s">
        <v>10</v>
      </c>
      <c r="B22" s="3" t="s">
        <v>5</v>
      </c>
      <c r="C22" s="3" t="s">
        <v>82</v>
      </c>
      <c r="D22" s="3" t="s">
        <v>207</v>
      </c>
      <c r="E22" s="3" t="s">
        <v>95</v>
      </c>
      <c r="F22" s="33">
        <f>F23</f>
        <v>4000</v>
      </c>
      <c r="G22" s="33">
        <f t="shared" ref="G22:H22" si="6">G23</f>
        <v>4000</v>
      </c>
      <c r="H22" s="33">
        <f t="shared" si="6"/>
        <v>4000</v>
      </c>
    </row>
    <row r="23" spans="1:8" x14ac:dyDescent="0.25">
      <c r="A23" s="19" t="s">
        <v>11</v>
      </c>
      <c r="B23" s="3" t="s">
        <v>5</v>
      </c>
      <c r="C23" s="3" t="s">
        <v>82</v>
      </c>
      <c r="D23" s="3" t="s">
        <v>207</v>
      </c>
      <c r="E23" s="3" t="s">
        <v>96</v>
      </c>
      <c r="F23" s="33">
        <v>4000</v>
      </c>
      <c r="G23" s="33">
        <v>4000</v>
      </c>
      <c r="H23" s="33">
        <v>4000</v>
      </c>
    </row>
    <row r="24" spans="1:8" ht="60.75" customHeight="1" x14ac:dyDescent="0.25">
      <c r="A24" s="18" t="s">
        <v>48</v>
      </c>
      <c r="B24" s="2" t="s">
        <v>5</v>
      </c>
      <c r="C24" s="2" t="s">
        <v>83</v>
      </c>
      <c r="D24" s="3"/>
      <c r="E24" s="3"/>
      <c r="F24" s="33">
        <f>F25+F28</f>
        <v>20112860</v>
      </c>
      <c r="G24" s="33">
        <f t="shared" ref="G24:H24" si="7">G25+G28</f>
        <v>20210360</v>
      </c>
      <c r="H24" s="33">
        <f t="shared" si="7"/>
        <v>20315152</v>
      </c>
    </row>
    <row r="25" spans="1:8" ht="46.5" customHeight="1" x14ac:dyDescent="0.25">
      <c r="A25" s="42" t="s">
        <v>135</v>
      </c>
      <c r="B25" s="3" t="s">
        <v>5</v>
      </c>
      <c r="C25" s="3" t="s">
        <v>83</v>
      </c>
      <c r="D25" s="3" t="s">
        <v>136</v>
      </c>
      <c r="E25" s="3"/>
      <c r="F25" s="33">
        <f t="shared" ref="F25:H26" si="8">F26</f>
        <v>1245700</v>
      </c>
      <c r="G25" s="33">
        <f t="shared" si="8"/>
        <v>1245700</v>
      </c>
      <c r="H25" s="33">
        <f t="shared" si="8"/>
        <v>1245700</v>
      </c>
    </row>
    <row r="26" spans="1:8" ht="56.45" customHeight="1" x14ac:dyDescent="0.25">
      <c r="A26" s="19" t="s">
        <v>24</v>
      </c>
      <c r="B26" s="3" t="s">
        <v>5</v>
      </c>
      <c r="C26" s="3" t="s">
        <v>83</v>
      </c>
      <c r="D26" s="3" t="s">
        <v>136</v>
      </c>
      <c r="E26" s="3" t="s">
        <v>91</v>
      </c>
      <c r="F26" s="33">
        <f t="shared" si="8"/>
        <v>1245700</v>
      </c>
      <c r="G26" s="33">
        <f t="shared" si="8"/>
        <v>1245700</v>
      </c>
      <c r="H26" s="33">
        <f t="shared" si="8"/>
        <v>1245700</v>
      </c>
    </row>
    <row r="27" spans="1:8" ht="35.25" customHeight="1" x14ac:dyDescent="0.25">
      <c r="A27" s="19" t="s">
        <v>6</v>
      </c>
      <c r="B27" s="3" t="s">
        <v>5</v>
      </c>
      <c r="C27" s="3" t="s">
        <v>83</v>
      </c>
      <c r="D27" s="3" t="s">
        <v>136</v>
      </c>
      <c r="E27" s="3" t="s">
        <v>92</v>
      </c>
      <c r="F27" s="33">
        <v>1245700</v>
      </c>
      <c r="G27" s="33">
        <v>1245700</v>
      </c>
      <c r="H27" s="33">
        <v>1245700</v>
      </c>
    </row>
    <row r="28" spans="1:8" ht="33.75" customHeight="1" x14ac:dyDescent="0.25">
      <c r="A28" s="19" t="s">
        <v>7</v>
      </c>
      <c r="B28" s="3" t="s">
        <v>5</v>
      </c>
      <c r="C28" s="3" t="s">
        <v>83</v>
      </c>
      <c r="D28" s="3" t="s">
        <v>137</v>
      </c>
      <c r="E28" s="3"/>
      <c r="F28" s="33">
        <f>F29+F31+F33</f>
        <v>18867160</v>
      </c>
      <c r="G28" s="33">
        <f t="shared" ref="G28:H28" si="9">G29+G31+G33</f>
        <v>18964660</v>
      </c>
      <c r="H28" s="33">
        <f t="shared" si="9"/>
        <v>19069452</v>
      </c>
    </row>
    <row r="29" spans="1:8" ht="62.25" customHeight="1" x14ac:dyDescent="0.25">
      <c r="A29" s="19" t="s">
        <v>24</v>
      </c>
      <c r="B29" s="3" t="s">
        <v>5</v>
      </c>
      <c r="C29" s="3" t="s">
        <v>83</v>
      </c>
      <c r="D29" s="3" t="s">
        <v>137</v>
      </c>
      <c r="E29" s="3" t="s">
        <v>91</v>
      </c>
      <c r="F29" s="33">
        <f>F30</f>
        <v>14430600</v>
      </c>
      <c r="G29" s="33">
        <f t="shared" ref="G29:H29" si="10">G30</f>
        <v>14430600</v>
      </c>
      <c r="H29" s="33">
        <f t="shared" si="10"/>
        <v>14430600</v>
      </c>
    </row>
    <row r="30" spans="1:8" ht="30" x14ac:dyDescent="0.25">
      <c r="A30" s="19" t="s">
        <v>6</v>
      </c>
      <c r="B30" s="3" t="s">
        <v>5</v>
      </c>
      <c r="C30" s="3" t="s">
        <v>83</v>
      </c>
      <c r="D30" s="3" t="s">
        <v>137</v>
      </c>
      <c r="E30" s="3" t="s">
        <v>92</v>
      </c>
      <c r="F30" s="33">
        <v>14430600</v>
      </c>
      <c r="G30" s="33">
        <v>14430600</v>
      </c>
      <c r="H30" s="33">
        <v>14430600</v>
      </c>
    </row>
    <row r="31" spans="1:8" ht="30" x14ac:dyDescent="0.25">
      <c r="A31" s="19" t="s">
        <v>8</v>
      </c>
      <c r="B31" s="3" t="s">
        <v>5</v>
      </c>
      <c r="C31" s="3" t="s">
        <v>83</v>
      </c>
      <c r="D31" s="3" t="s">
        <v>137</v>
      </c>
      <c r="E31" s="3" t="s">
        <v>93</v>
      </c>
      <c r="F31" s="33">
        <f>F32</f>
        <v>3805560</v>
      </c>
      <c r="G31" s="33">
        <f t="shared" ref="G31:H31" si="11">G32</f>
        <v>3903060</v>
      </c>
      <c r="H31" s="33">
        <f t="shared" si="11"/>
        <v>4007852</v>
      </c>
    </row>
    <row r="32" spans="1:8" ht="31.5" customHeight="1" x14ac:dyDescent="0.25">
      <c r="A32" s="19" t="s">
        <v>9</v>
      </c>
      <c r="B32" s="3" t="s">
        <v>5</v>
      </c>
      <c r="C32" s="3" t="s">
        <v>83</v>
      </c>
      <c r="D32" s="3" t="s">
        <v>137</v>
      </c>
      <c r="E32" s="3" t="s">
        <v>94</v>
      </c>
      <c r="F32" s="33">
        <v>3805560</v>
      </c>
      <c r="G32" s="49">
        <v>3903060</v>
      </c>
      <c r="H32" s="49">
        <v>4007852</v>
      </c>
    </row>
    <row r="33" spans="1:8" x14ac:dyDescent="0.25">
      <c r="A33" s="19" t="s">
        <v>10</v>
      </c>
      <c r="B33" s="3" t="s">
        <v>5</v>
      </c>
      <c r="C33" s="3" t="s">
        <v>83</v>
      </c>
      <c r="D33" s="3" t="s">
        <v>137</v>
      </c>
      <c r="E33" s="3" t="s">
        <v>95</v>
      </c>
      <c r="F33" s="33">
        <f>F34</f>
        <v>631000</v>
      </c>
      <c r="G33" s="33">
        <f t="shared" ref="G33:H33" si="12">G34</f>
        <v>631000</v>
      </c>
      <c r="H33" s="33">
        <f t="shared" si="12"/>
        <v>631000</v>
      </c>
    </row>
    <row r="34" spans="1:8" x14ac:dyDescent="0.25">
      <c r="A34" s="19" t="s">
        <v>11</v>
      </c>
      <c r="B34" s="3" t="s">
        <v>5</v>
      </c>
      <c r="C34" s="3" t="s">
        <v>83</v>
      </c>
      <c r="D34" s="3" t="s">
        <v>137</v>
      </c>
      <c r="E34" s="3" t="s">
        <v>96</v>
      </c>
      <c r="F34" s="33">
        <v>631000</v>
      </c>
      <c r="G34" s="33">
        <v>631000</v>
      </c>
      <c r="H34" s="33">
        <v>631000</v>
      </c>
    </row>
    <row r="35" spans="1:8" x14ac:dyDescent="0.25">
      <c r="A35" s="18" t="s">
        <v>134</v>
      </c>
      <c r="B35" s="2" t="s">
        <v>5</v>
      </c>
      <c r="C35" s="2" t="s">
        <v>84</v>
      </c>
      <c r="D35" s="3"/>
      <c r="E35" s="3"/>
      <c r="F35" s="33">
        <f t="shared" ref="F35:H37" si="13">F36</f>
        <v>112773</v>
      </c>
      <c r="G35" s="33">
        <f t="shared" si="13"/>
        <v>802</v>
      </c>
      <c r="H35" s="33">
        <f t="shared" si="13"/>
        <v>2084</v>
      </c>
    </row>
    <row r="36" spans="1:8" ht="55.9" customHeight="1" x14ac:dyDescent="0.25">
      <c r="A36" s="43" t="s">
        <v>138</v>
      </c>
      <c r="B36" s="3" t="s">
        <v>5</v>
      </c>
      <c r="C36" s="3" t="s">
        <v>84</v>
      </c>
      <c r="D36" s="3" t="s">
        <v>139</v>
      </c>
      <c r="E36" s="3"/>
      <c r="F36" s="33">
        <f>F37</f>
        <v>112773</v>
      </c>
      <c r="G36" s="33">
        <f t="shared" si="13"/>
        <v>802</v>
      </c>
      <c r="H36" s="33">
        <f t="shared" si="13"/>
        <v>2084</v>
      </c>
    </row>
    <row r="37" spans="1:8" ht="30" x14ac:dyDescent="0.25">
      <c r="A37" s="19" t="s">
        <v>8</v>
      </c>
      <c r="B37" s="3" t="s">
        <v>5</v>
      </c>
      <c r="C37" s="3" t="s">
        <v>84</v>
      </c>
      <c r="D37" s="3" t="s">
        <v>139</v>
      </c>
      <c r="E37" s="3" t="s">
        <v>93</v>
      </c>
      <c r="F37" s="33">
        <f>F38</f>
        <v>112773</v>
      </c>
      <c r="G37" s="33">
        <f t="shared" si="13"/>
        <v>802</v>
      </c>
      <c r="H37" s="33">
        <f t="shared" si="13"/>
        <v>2084</v>
      </c>
    </row>
    <row r="38" spans="1:8" ht="30" x14ac:dyDescent="0.25">
      <c r="A38" s="19" t="s">
        <v>9</v>
      </c>
      <c r="B38" s="3" t="s">
        <v>5</v>
      </c>
      <c r="C38" s="3" t="s">
        <v>84</v>
      </c>
      <c r="D38" s="3" t="s">
        <v>139</v>
      </c>
      <c r="E38" s="3" t="s">
        <v>94</v>
      </c>
      <c r="F38" s="33">
        <v>112773</v>
      </c>
      <c r="G38" s="49">
        <v>802</v>
      </c>
      <c r="H38" s="49">
        <v>2084</v>
      </c>
    </row>
    <row r="39" spans="1:8" ht="45" x14ac:dyDescent="0.25">
      <c r="A39" s="18" t="s">
        <v>49</v>
      </c>
      <c r="B39" s="2" t="s">
        <v>5</v>
      </c>
      <c r="C39" s="2" t="s">
        <v>85</v>
      </c>
      <c r="D39" s="3"/>
      <c r="E39" s="3"/>
      <c r="F39" s="33">
        <f>F40+F47+F54+F57</f>
        <v>7854560</v>
      </c>
      <c r="G39" s="33">
        <f t="shared" ref="G39:H39" si="14">G40+G47+G54+G57</f>
        <v>7865960</v>
      </c>
      <c r="H39" s="33">
        <f t="shared" si="14"/>
        <v>7877860</v>
      </c>
    </row>
    <row r="40" spans="1:8" ht="30" x14ac:dyDescent="0.25">
      <c r="A40" s="19" t="s">
        <v>7</v>
      </c>
      <c r="B40" s="3" t="s">
        <v>5</v>
      </c>
      <c r="C40" s="3" t="s">
        <v>85</v>
      </c>
      <c r="D40" s="3" t="s">
        <v>212</v>
      </c>
      <c r="E40" s="3"/>
      <c r="F40" s="33">
        <f>F41+F43+F45</f>
        <v>6552800</v>
      </c>
      <c r="G40" s="33">
        <f t="shared" ref="G40:H40" si="15">G41+G43+G45</f>
        <v>6563200</v>
      </c>
      <c r="H40" s="33">
        <f t="shared" si="15"/>
        <v>6574100</v>
      </c>
    </row>
    <row r="41" spans="1:8" ht="55.9" customHeight="1" x14ac:dyDescent="0.25">
      <c r="A41" s="19" t="s">
        <v>24</v>
      </c>
      <c r="B41" s="3" t="s">
        <v>5</v>
      </c>
      <c r="C41" s="3" t="s">
        <v>85</v>
      </c>
      <c r="D41" s="3" t="s">
        <v>212</v>
      </c>
      <c r="E41" s="11" t="s">
        <v>91</v>
      </c>
      <c r="F41" s="33">
        <f>F42</f>
        <v>5883600</v>
      </c>
      <c r="G41" s="33">
        <f t="shared" ref="G41:H41" si="16">G42</f>
        <v>5883600</v>
      </c>
      <c r="H41" s="33">
        <f t="shared" si="16"/>
        <v>5883600</v>
      </c>
    </row>
    <row r="42" spans="1:8" ht="30" x14ac:dyDescent="0.25">
      <c r="A42" s="19" t="s">
        <v>6</v>
      </c>
      <c r="B42" s="3" t="s">
        <v>5</v>
      </c>
      <c r="C42" s="3" t="s">
        <v>85</v>
      </c>
      <c r="D42" s="3" t="s">
        <v>212</v>
      </c>
      <c r="E42" s="11" t="s">
        <v>92</v>
      </c>
      <c r="F42" s="33">
        <v>5883600</v>
      </c>
      <c r="G42" s="33">
        <v>5883600</v>
      </c>
      <c r="H42" s="33">
        <v>5883600</v>
      </c>
    </row>
    <row r="43" spans="1:8" ht="30" x14ac:dyDescent="0.25">
      <c r="A43" s="19" t="s">
        <v>8</v>
      </c>
      <c r="B43" s="3" t="s">
        <v>5</v>
      </c>
      <c r="C43" s="3" t="s">
        <v>85</v>
      </c>
      <c r="D43" s="3" t="s">
        <v>212</v>
      </c>
      <c r="E43" s="11" t="s">
        <v>93</v>
      </c>
      <c r="F43" s="33">
        <f>F44</f>
        <v>650700</v>
      </c>
      <c r="G43" s="33">
        <f t="shared" ref="G43:H43" si="17">G44</f>
        <v>661100</v>
      </c>
      <c r="H43" s="33">
        <f t="shared" si="17"/>
        <v>672000</v>
      </c>
    </row>
    <row r="44" spans="1:8" ht="30" x14ac:dyDescent="0.25">
      <c r="A44" s="19" t="s">
        <v>9</v>
      </c>
      <c r="B44" s="3" t="s">
        <v>5</v>
      </c>
      <c r="C44" s="3" t="s">
        <v>85</v>
      </c>
      <c r="D44" s="3" t="s">
        <v>212</v>
      </c>
      <c r="E44" s="11" t="s">
        <v>94</v>
      </c>
      <c r="F44" s="33">
        <v>650700</v>
      </c>
      <c r="G44" s="51">
        <v>661100</v>
      </c>
      <c r="H44" s="51">
        <v>672000</v>
      </c>
    </row>
    <row r="45" spans="1:8" x14ac:dyDescent="0.25">
      <c r="A45" s="19" t="s">
        <v>10</v>
      </c>
      <c r="B45" s="3" t="s">
        <v>5</v>
      </c>
      <c r="C45" s="3" t="s">
        <v>85</v>
      </c>
      <c r="D45" s="3" t="s">
        <v>212</v>
      </c>
      <c r="E45" s="3" t="s">
        <v>95</v>
      </c>
      <c r="F45" s="33">
        <f>F46</f>
        <v>18500</v>
      </c>
      <c r="G45" s="33">
        <f t="shared" ref="G45:H45" si="18">G46</f>
        <v>18500</v>
      </c>
      <c r="H45" s="33">
        <f t="shared" si="18"/>
        <v>18500</v>
      </c>
    </row>
    <row r="46" spans="1:8" x14ac:dyDescent="0.25">
      <c r="A46" s="19" t="s">
        <v>11</v>
      </c>
      <c r="B46" s="3" t="s">
        <v>5</v>
      </c>
      <c r="C46" s="3" t="s">
        <v>85</v>
      </c>
      <c r="D46" s="3" t="s">
        <v>212</v>
      </c>
      <c r="E46" s="3" t="s">
        <v>96</v>
      </c>
      <c r="F46" s="33">
        <v>18500</v>
      </c>
      <c r="G46" s="33">
        <v>18500</v>
      </c>
      <c r="H46" s="33">
        <v>18500</v>
      </c>
    </row>
    <row r="47" spans="1:8" ht="30" x14ac:dyDescent="0.25">
      <c r="A47" s="42" t="s">
        <v>7</v>
      </c>
      <c r="B47" s="3" t="s">
        <v>5</v>
      </c>
      <c r="C47" s="3" t="s">
        <v>85</v>
      </c>
      <c r="D47" s="3" t="s">
        <v>207</v>
      </c>
      <c r="E47" s="3"/>
      <c r="F47" s="33">
        <f>F48+F50+F52</f>
        <v>365400</v>
      </c>
      <c r="G47" s="33">
        <f t="shared" ref="G47:H47" si="19">G48+G50+G52</f>
        <v>366400</v>
      </c>
      <c r="H47" s="33">
        <f t="shared" si="19"/>
        <v>367400</v>
      </c>
    </row>
    <row r="48" spans="1:8" ht="60.75" customHeight="1" x14ac:dyDescent="0.25">
      <c r="A48" s="19" t="s">
        <v>24</v>
      </c>
      <c r="B48" s="3" t="s">
        <v>5</v>
      </c>
      <c r="C48" s="3" t="s">
        <v>85</v>
      </c>
      <c r="D48" s="3" t="s">
        <v>207</v>
      </c>
      <c r="E48" s="11" t="s">
        <v>91</v>
      </c>
      <c r="F48" s="33">
        <f>F49</f>
        <v>311900</v>
      </c>
      <c r="G48" s="33">
        <f t="shared" ref="G48:H48" si="20">G49</f>
        <v>311900</v>
      </c>
      <c r="H48" s="33">
        <f t="shared" si="20"/>
        <v>311900</v>
      </c>
    </row>
    <row r="49" spans="1:8" ht="30" x14ac:dyDescent="0.25">
      <c r="A49" s="19" t="s">
        <v>6</v>
      </c>
      <c r="B49" s="3" t="s">
        <v>5</v>
      </c>
      <c r="C49" s="3" t="s">
        <v>85</v>
      </c>
      <c r="D49" s="3" t="s">
        <v>207</v>
      </c>
      <c r="E49" s="11" t="s">
        <v>92</v>
      </c>
      <c r="F49" s="33">
        <v>311900</v>
      </c>
      <c r="G49" s="33">
        <v>311900</v>
      </c>
      <c r="H49" s="33">
        <v>311900</v>
      </c>
    </row>
    <row r="50" spans="1:8" ht="30" x14ac:dyDescent="0.25">
      <c r="A50" s="19" t="s">
        <v>8</v>
      </c>
      <c r="B50" s="3" t="s">
        <v>5</v>
      </c>
      <c r="C50" s="3" t="s">
        <v>85</v>
      </c>
      <c r="D50" s="3" t="s">
        <v>207</v>
      </c>
      <c r="E50" s="11" t="s">
        <v>93</v>
      </c>
      <c r="F50" s="33">
        <f>F51</f>
        <v>52300</v>
      </c>
      <c r="G50" s="33">
        <f t="shared" ref="G50:H50" si="21">G51</f>
        <v>53300</v>
      </c>
      <c r="H50" s="33">
        <f t="shared" si="21"/>
        <v>54300</v>
      </c>
    </row>
    <row r="51" spans="1:8" ht="30" x14ac:dyDescent="0.25">
      <c r="A51" s="19" t="s">
        <v>9</v>
      </c>
      <c r="B51" s="3" t="s">
        <v>5</v>
      </c>
      <c r="C51" s="3" t="s">
        <v>85</v>
      </c>
      <c r="D51" s="3" t="s">
        <v>207</v>
      </c>
      <c r="E51" s="11" t="s">
        <v>94</v>
      </c>
      <c r="F51" s="33">
        <v>52300</v>
      </c>
      <c r="G51" s="49">
        <v>53300</v>
      </c>
      <c r="H51" s="49">
        <v>54300</v>
      </c>
    </row>
    <row r="52" spans="1:8" x14ac:dyDescent="0.25">
      <c r="A52" s="19" t="s">
        <v>10</v>
      </c>
      <c r="B52" s="3" t="s">
        <v>5</v>
      </c>
      <c r="C52" s="3" t="s">
        <v>85</v>
      </c>
      <c r="D52" s="3" t="s">
        <v>207</v>
      </c>
      <c r="E52" s="3" t="s">
        <v>95</v>
      </c>
      <c r="F52" s="33">
        <f>F53</f>
        <v>1200</v>
      </c>
      <c r="G52" s="33">
        <f t="shared" ref="G52:H52" si="22">G53</f>
        <v>1200</v>
      </c>
      <c r="H52" s="33">
        <f t="shared" si="22"/>
        <v>1200</v>
      </c>
    </row>
    <row r="53" spans="1:8" x14ac:dyDescent="0.25">
      <c r="A53" s="19" t="s">
        <v>11</v>
      </c>
      <c r="B53" s="3" t="s">
        <v>5</v>
      </c>
      <c r="C53" s="3" t="s">
        <v>85</v>
      </c>
      <c r="D53" s="3" t="s">
        <v>207</v>
      </c>
      <c r="E53" s="3" t="s">
        <v>96</v>
      </c>
      <c r="F53" s="33">
        <v>1200</v>
      </c>
      <c r="G53" s="33">
        <v>1200</v>
      </c>
      <c r="H53" s="33">
        <v>1200</v>
      </c>
    </row>
    <row r="54" spans="1:8" ht="45" x14ac:dyDescent="0.25">
      <c r="A54" s="42" t="s">
        <v>208</v>
      </c>
      <c r="B54" s="3" t="s">
        <v>5</v>
      </c>
      <c r="C54" s="3" t="s">
        <v>85</v>
      </c>
      <c r="D54" s="3" t="s">
        <v>209</v>
      </c>
      <c r="E54" s="3"/>
      <c r="F54" s="33">
        <f t="shared" ref="F54:H55" si="23">F55</f>
        <v>933000</v>
      </c>
      <c r="G54" s="33">
        <f t="shared" si="23"/>
        <v>933000</v>
      </c>
      <c r="H54" s="33">
        <f t="shared" si="23"/>
        <v>933000</v>
      </c>
    </row>
    <row r="55" spans="1:8" ht="61.5" customHeight="1" x14ac:dyDescent="0.25">
      <c r="A55" s="19" t="s">
        <v>24</v>
      </c>
      <c r="B55" s="3" t="s">
        <v>5</v>
      </c>
      <c r="C55" s="3" t="s">
        <v>85</v>
      </c>
      <c r="D55" s="3" t="s">
        <v>209</v>
      </c>
      <c r="E55" s="3" t="s">
        <v>91</v>
      </c>
      <c r="F55" s="33">
        <f t="shared" si="23"/>
        <v>933000</v>
      </c>
      <c r="G55" s="33">
        <f t="shared" si="23"/>
        <v>933000</v>
      </c>
      <c r="H55" s="33">
        <f t="shared" si="23"/>
        <v>933000</v>
      </c>
    </row>
    <row r="56" spans="1:8" ht="30" x14ac:dyDescent="0.25">
      <c r="A56" s="19" t="s">
        <v>6</v>
      </c>
      <c r="B56" s="3" t="s">
        <v>5</v>
      </c>
      <c r="C56" s="3" t="s">
        <v>85</v>
      </c>
      <c r="D56" s="3" t="s">
        <v>209</v>
      </c>
      <c r="E56" s="3" t="s">
        <v>92</v>
      </c>
      <c r="F56" s="33">
        <v>933000</v>
      </c>
      <c r="G56" s="33">
        <v>933000</v>
      </c>
      <c r="H56" s="33">
        <v>933000</v>
      </c>
    </row>
    <row r="57" spans="1:8" ht="75" x14ac:dyDescent="0.25">
      <c r="A57" s="42" t="s">
        <v>210</v>
      </c>
      <c r="B57" s="3" t="s">
        <v>5</v>
      </c>
      <c r="C57" s="3" t="s">
        <v>85</v>
      </c>
      <c r="D57" s="3" t="s">
        <v>211</v>
      </c>
      <c r="E57" s="3"/>
      <c r="F57" s="33">
        <f t="shared" ref="F57:H58" si="24">F58</f>
        <v>3360</v>
      </c>
      <c r="G57" s="33">
        <f t="shared" si="24"/>
        <v>3360</v>
      </c>
      <c r="H57" s="33">
        <f t="shared" si="24"/>
        <v>3360</v>
      </c>
    </row>
    <row r="58" spans="1:8" ht="30" x14ac:dyDescent="0.25">
      <c r="A58" s="19" t="s">
        <v>8</v>
      </c>
      <c r="B58" s="3" t="s">
        <v>5</v>
      </c>
      <c r="C58" s="3" t="s">
        <v>85</v>
      </c>
      <c r="D58" s="3" t="s">
        <v>211</v>
      </c>
      <c r="E58" s="3" t="s">
        <v>93</v>
      </c>
      <c r="F58" s="33">
        <f t="shared" si="24"/>
        <v>3360</v>
      </c>
      <c r="G58" s="33">
        <f t="shared" si="24"/>
        <v>3360</v>
      </c>
      <c r="H58" s="33">
        <f t="shared" si="24"/>
        <v>3360</v>
      </c>
    </row>
    <row r="59" spans="1:8" ht="30" x14ac:dyDescent="0.25">
      <c r="A59" s="19" t="s">
        <v>9</v>
      </c>
      <c r="B59" s="3" t="s">
        <v>5</v>
      </c>
      <c r="C59" s="3" t="s">
        <v>85</v>
      </c>
      <c r="D59" s="3" t="s">
        <v>211</v>
      </c>
      <c r="E59" s="3" t="s">
        <v>94</v>
      </c>
      <c r="F59" s="33">
        <v>3360</v>
      </c>
      <c r="G59" s="33">
        <v>3360</v>
      </c>
      <c r="H59" s="33">
        <v>3360</v>
      </c>
    </row>
    <row r="60" spans="1:8" x14ac:dyDescent="0.25">
      <c r="A60" s="18" t="s">
        <v>50</v>
      </c>
      <c r="B60" s="2" t="s">
        <v>5</v>
      </c>
      <c r="C60" s="2" t="s">
        <v>36</v>
      </c>
      <c r="D60" s="3"/>
      <c r="E60" s="3"/>
      <c r="F60" s="33">
        <f t="shared" ref="F60:H62" si="25">F61</f>
        <v>1000000</v>
      </c>
      <c r="G60" s="33">
        <f t="shared" si="25"/>
        <v>1000000</v>
      </c>
      <c r="H60" s="33">
        <f t="shared" si="25"/>
        <v>1000000</v>
      </c>
    </row>
    <row r="61" spans="1:8" x14ac:dyDescent="0.25">
      <c r="A61" s="19" t="s">
        <v>41</v>
      </c>
      <c r="B61" s="3" t="s">
        <v>5</v>
      </c>
      <c r="C61" s="3" t="s">
        <v>36</v>
      </c>
      <c r="D61" s="3" t="s">
        <v>213</v>
      </c>
      <c r="E61" s="3"/>
      <c r="F61" s="33">
        <f t="shared" si="25"/>
        <v>1000000</v>
      </c>
      <c r="G61" s="33">
        <f t="shared" si="25"/>
        <v>1000000</v>
      </c>
      <c r="H61" s="33">
        <f t="shared" si="25"/>
        <v>1000000</v>
      </c>
    </row>
    <row r="62" spans="1:8" x14ac:dyDescent="0.25">
      <c r="A62" s="19" t="s">
        <v>10</v>
      </c>
      <c r="B62" s="3" t="s">
        <v>5</v>
      </c>
      <c r="C62" s="3" t="s">
        <v>36</v>
      </c>
      <c r="D62" s="3" t="s">
        <v>213</v>
      </c>
      <c r="E62" s="3" t="s">
        <v>95</v>
      </c>
      <c r="F62" s="33">
        <f t="shared" si="25"/>
        <v>1000000</v>
      </c>
      <c r="G62" s="33">
        <f t="shared" si="25"/>
        <v>1000000</v>
      </c>
      <c r="H62" s="33">
        <f t="shared" si="25"/>
        <v>1000000</v>
      </c>
    </row>
    <row r="63" spans="1:8" x14ac:dyDescent="0.25">
      <c r="A63" s="19" t="s">
        <v>42</v>
      </c>
      <c r="B63" s="3" t="s">
        <v>5</v>
      </c>
      <c r="C63" s="3" t="s">
        <v>36</v>
      </c>
      <c r="D63" s="3" t="s">
        <v>213</v>
      </c>
      <c r="E63" s="3" t="s">
        <v>97</v>
      </c>
      <c r="F63" s="33">
        <v>1000000</v>
      </c>
      <c r="G63" s="33">
        <v>1000000</v>
      </c>
      <c r="H63" s="33">
        <v>1000000</v>
      </c>
    </row>
    <row r="64" spans="1:8" ht="15" customHeight="1" x14ac:dyDescent="0.25">
      <c r="A64" s="18" t="s">
        <v>51</v>
      </c>
      <c r="B64" s="2" t="s">
        <v>5</v>
      </c>
      <c r="C64" s="2" t="s">
        <v>98</v>
      </c>
      <c r="D64" s="3"/>
      <c r="E64" s="3"/>
      <c r="F64" s="33">
        <f>F65+F70+F73+F76+F79</f>
        <v>6772436</v>
      </c>
      <c r="G64" s="33">
        <f t="shared" ref="G64:H64" si="26">G65+G70+G73+G76+G79</f>
        <v>6883126</v>
      </c>
      <c r="H64" s="33">
        <f t="shared" si="26"/>
        <v>7037576</v>
      </c>
    </row>
    <row r="65" spans="1:8" ht="29.25" customHeight="1" x14ac:dyDescent="0.25">
      <c r="A65" s="19" t="s">
        <v>7</v>
      </c>
      <c r="B65" s="3" t="s">
        <v>5</v>
      </c>
      <c r="C65" s="3" t="s">
        <v>98</v>
      </c>
      <c r="D65" s="3" t="s">
        <v>137</v>
      </c>
      <c r="E65" s="3"/>
      <c r="F65" s="33">
        <f>F66+F68</f>
        <v>2268500</v>
      </c>
      <c r="G65" s="33">
        <f t="shared" ref="G65:H65" si="27">G66+G68</f>
        <v>2271400</v>
      </c>
      <c r="H65" s="33">
        <f t="shared" si="27"/>
        <v>2274400</v>
      </c>
    </row>
    <row r="66" spans="1:8" ht="61.5" customHeight="1" x14ac:dyDescent="0.25">
      <c r="A66" s="19" t="s">
        <v>24</v>
      </c>
      <c r="B66" s="3" t="s">
        <v>5</v>
      </c>
      <c r="C66" s="3" t="s">
        <v>98</v>
      </c>
      <c r="D66" s="3" t="s">
        <v>137</v>
      </c>
      <c r="E66" s="3" t="s">
        <v>91</v>
      </c>
      <c r="F66" s="33">
        <f>F67</f>
        <v>2112000</v>
      </c>
      <c r="G66" s="33">
        <f t="shared" ref="G66:H66" si="28">G67</f>
        <v>2112000</v>
      </c>
      <c r="H66" s="33">
        <f t="shared" si="28"/>
        <v>2112000</v>
      </c>
    </row>
    <row r="67" spans="1:8" ht="29.25" customHeight="1" x14ac:dyDescent="0.25">
      <c r="A67" s="19" t="s">
        <v>6</v>
      </c>
      <c r="B67" s="3" t="s">
        <v>5</v>
      </c>
      <c r="C67" s="3" t="s">
        <v>98</v>
      </c>
      <c r="D67" s="3" t="s">
        <v>137</v>
      </c>
      <c r="E67" s="3" t="s">
        <v>92</v>
      </c>
      <c r="F67" s="33">
        <v>2112000</v>
      </c>
      <c r="G67" s="33">
        <v>2112000</v>
      </c>
      <c r="H67" s="33">
        <v>2112000</v>
      </c>
    </row>
    <row r="68" spans="1:8" ht="31.5" customHeight="1" x14ac:dyDescent="0.25">
      <c r="A68" s="19" t="s">
        <v>8</v>
      </c>
      <c r="B68" s="3" t="s">
        <v>5</v>
      </c>
      <c r="C68" s="3" t="s">
        <v>98</v>
      </c>
      <c r="D68" s="3" t="s">
        <v>137</v>
      </c>
      <c r="E68" s="3" t="s">
        <v>93</v>
      </c>
      <c r="F68" s="33">
        <f>F69</f>
        <v>156500</v>
      </c>
      <c r="G68" s="33">
        <f t="shared" ref="G68:H68" si="29">G69</f>
        <v>159400</v>
      </c>
      <c r="H68" s="33">
        <f t="shared" si="29"/>
        <v>162400</v>
      </c>
    </row>
    <row r="69" spans="1:8" ht="31.5" customHeight="1" x14ac:dyDescent="0.25">
      <c r="A69" s="19" t="s">
        <v>9</v>
      </c>
      <c r="B69" s="3" t="s">
        <v>5</v>
      </c>
      <c r="C69" s="3" t="s">
        <v>98</v>
      </c>
      <c r="D69" s="3" t="s">
        <v>137</v>
      </c>
      <c r="E69" s="3" t="s">
        <v>94</v>
      </c>
      <c r="F69" s="33">
        <v>156500</v>
      </c>
      <c r="G69" s="49">
        <v>159400</v>
      </c>
      <c r="H69" s="49">
        <v>162400</v>
      </c>
    </row>
    <row r="70" spans="1:8" ht="30.75" customHeight="1" x14ac:dyDescent="0.25">
      <c r="A70" s="19" t="s">
        <v>14</v>
      </c>
      <c r="B70" s="3" t="s">
        <v>5</v>
      </c>
      <c r="C70" s="3" t="s">
        <v>98</v>
      </c>
      <c r="D70" s="3" t="s">
        <v>140</v>
      </c>
      <c r="E70" s="3"/>
      <c r="F70" s="33">
        <f t="shared" ref="F70:H71" si="30">F71</f>
        <v>168000</v>
      </c>
      <c r="G70" s="33">
        <f t="shared" si="30"/>
        <v>168000</v>
      </c>
      <c r="H70" s="33">
        <f t="shared" si="30"/>
        <v>168000</v>
      </c>
    </row>
    <row r="71" spans="1:8" ht="30" customHeight="1" x14ac:dyDescent="0.25">
      <c r="A71" s="19" t="s">
        <v>8</v>
      </c>
      <c r="B71" s="3" t="s">
        <v>5</v>
      </c>
      <c r="C71" s="3" t="s">
        <v>98</v>
      </c>
      <c r="D71" s="3" t="s">
        <v>140</v>
      </c>
      <c r="E71" s="3" t="s">
        <v>93</v>
      </c>
      <c r="F71" s="33">
        <f t="shared" si="30"/>
        <v>168000</v>
      </c>
      <c r="G71" s="33">
        <f t="shared" si="30"/>
        <v>168000</v>
      </c>
      <c r="H71" s="33">
        <f t="shared" si="30"/>
        <v>168000</v>
      </c>
    </row>
    <row r="72" spans="1:8" ht="30.75" customHeight="1" x14ac:dyDescent="0.25">
      <c r="A72" s="19" t="s">
        <v>9</v>
      </c>
      <c r="B72" s="3" t="s">
        <v>5</v>
      </c>
      <c r="C72" s="3" t="s">
        <v>98</v>
      </c>
      <c r="D72" s="3" t="s">
        <v>140</v>
      </c>
      <c r="E72" s="3" t="s">
        <v>94</v>
      </c>
      <c r="F72" s="33">
        <v>168000</v>
      </c>
      <c r="G72" s="33">
        <v>168000</v>
      </c>
      <c r="H72" s="33">
        <v>168000</v>
      </c>
    </row>
    <row r="73" spans="1:8" ht="78" customHeight="1" x14ac:dyDescent="0.25">
      <c r="A73" s="44" t="s">
        <v>142</v>
      </c>
      <c r="B73" s="3" t="s">
        <v>5</v>
      </c>
      <c r="C73" s="3" t="s">
        <v>98</v>
      </c>
      <c r="D73" s="3" t="s">
        <v>141</v>
      </c>
      <c r="E73" s="3"/>
      <c r="F73" s="33">
        <f>F74</f>
        <v>430000</v>
      </c>
      <c r="G73" s="33">
        <f t="shared" ref="G73:H74" si="31">G74</f>
        <v>500000</v>
      </c>
      <c r="H73" s="33">
        <f t="shared" si="31"/>
        <v>550000</v>
      </c>
    </row>
    <row r="74" spans="1:8" ht="32.25" customHeight="1" x14ac:dyDescent="0.25">
      <c r="A74" s="19" t="s">
        <v>8</v>
      </c>
      <c r="B74" s="3" t="s">
        <v>5</v>
      </c>
      <c r="C74" s="3" t="s">
        <v>98</v>
      </c>
      <c r="D74" s="3" t="s">
        <v>141</v>
      </c>
      <c r="E74" s="3" t="s">
        <v>93</v>
      </c>
      <c r="F74" s="33">
        <f>F75</f>
        <v>430000</v>
      </c>
      <c r="G74" s="33">
        <f t="shared" si="31"/>
        <v>500000</v>
      </c>
      <c r="H74" s="33">
        <f t="shared" si="31"/>
        <v>550000</v>
      </c>
    </row>
    <row r="75" spans="1:8" ht="31.5" customHeight="1" x14ac:dyDescent="0.25">
      <c r="A75" s="19" t="s">
        <v>9</v>
      </c>
      <c r="B75" s="3" t="s">
        <v>5</v>
      </c>
      <c r="C75" s="3" t="s">
        <v>98</v>
      </c>
      <c r="D75" s="3" t="s">
        <v>141</v>
      </c>
      <c r="E75" s="3" t="s">
        <v>94</v>
      </c>
      <c r="F75" s="33">
        <v>430000</v>
      </c>
      <c r="G75" s="49">
        <v>500000</v>
      </c>
      <c r="H75" s="49">
        <v>550000</v>
      </c>
    </row>
    <row r="76" spans="1:8" x14ac:dyDescent="0.25">
      <c r="A76" s="19" t="s">
        <v>15</v>
      </c>
      <c r="B76" s="3" t="s">
        <v>5</v>
      </c>
      <c r="C76" s="3" t="s">
        <v>98</v>
      </c>
      <c r="D76" s="3" t="s">
        <v>143</v>
      </c>
      <c r="E76" s="3"/>
      <c r="F76" s="33">
        <f t="shared" ref="F76:H77" si="32">F77</f>
        <v>3592920</v>
      </c>
      <c r="G76" s="33">
        <f t="shared" si="32"/>
        <v>3630710</v>
      </c>
      <c r="H76" s="33">
        <f t="shared" si="32"/>
        <v>3732160</v>
      </c>
    </row>
    <row r="77" spans="1:8" ht="30" x14ac:dyDescent="0.25">
      <c r="A77" s="19" t="s">
        <v>12</v>
      </c>
      <c r="B77" s="3" t="s">
        <v>5</v>
      </c>
      <c r="C77" s="3" t="s">
        <v>98</v>
      </c>
      <c r="D77" s="3" t="s">
        <v>143</v>
      </c>
      <c r="E77" s="3" t="s">
        <v>99</v>
      </c>
      <c r="F77" s="33">
        <f t="shared" si="32"/>
        <v>3592920</v>
      </c>
      <c r="G77" s="33">
        <f t="shared" si="32"/>
        <v>3630710</v>
      </c>
      <c r="H77" s="33">
        <f t="shared" si="32"/>
        <v>3732160</v>
      </c>
    </row>
    <row r="78" spans="1:8" x14ac:dyDescent="0.25">
      <c r="A78" s="19" t="s">
        <v>13</v>
      </c>
      <c r="B78" s="3" t="s">
        <v>5</v>
      </c>
      <c r="C78" s="3" t="s">
        <v>98</v>
      </c>
      <c r="D78" s="3" t="s">
        <v>143</v>
      </c>
      <c r="E78" s="3" t="s">
        <v>100</v>
      </c>
      <c r="F78" s="33">
        <v>3592920</v>
      </c>
      <c r="G78" s="49">
        <v>3630710</v>
      </c>
      <c r="H78" s="49">
        <v>3732160</v>
      </c>
    </row>
    <row r="79" spans="1:8" ht="90" x14ac:dyDescent="0.25">
      <c r="A79" s="19" t="s">
        <v>52</v>
      </c>
      <c r="B79" s="3" t="s">
        <v>5</v>
      </c>
      <c r="C79" s="3" t="s">
        <v>98</v>
      </c>
      <c r="D79" s="3" t="s">
        <v>144</v>
      </c>
      <c r="E79" s="3"/>
      <c r="F79" s="33">
        <f>F80+F82+F84+F86</f>
        <v>313016</v>
      </c>
      <c r="G79" s="33">
        <f t="shared" ref="G79:H79" si="33">G80+G82+G84+G86</f>
        <v>313016</v>
      </c>
      <c r="H79" s="33">
        <f t="shared" si="33"/>
        <v>313016</v>
      </c>
    </row>
    <row r="80" spans="1:8" ht="55.9" customHeight="1" x14ac:dyDescent="0.25">
      <c r="A80" s="19" t="s">
        <v>24</v>
      </c>
      <c r="B80" s="3" t="s">
        <v>5</v>
      </c>
      <c r="C80" s="3" t="s">
        <v>98</v>
      </c>
      <c r="D80" s="3" t="s">
        <v>144</v>
      </c>
      <c r="E80" s="3" t="s">
        <v>91</v>
      </c>
      <c r="F80" s="33">
        <f>F81</f>
        <v>231006</v>
      </c>
      <c r="G80" s="33">
        <f t="shared" ref="G80:H80" si="34">G81</f>
        <v>231006</v>
      </c>
      <c r="H80" s="33">
        <f t="shared" si="34"/>
        <v>231006</v>
      </c>
    </row>
    <row r="81" spans="1:8" ht="30" x14ac:dyDescent="0.25">
      <c r="A81" s="19" t="s">
        <v>6</v>
      </c>
      <c r="B81" s="3" t="s">
        <v>5</v>
      </c>
      <c r="C81" s="3" t="s">
        <v>98</v>
      </c>
      <c r="D81" s="3" t="s">
        <v>144</v>
      </c>
      <c r="E81" s="3" t="s">
        <v>92</v>
      </c>
      <c r="F81" s="33">
        <v>231006</v>
      </c>
      <c r="G81" s="33">
        <v>231006</v>
      </c>
      <c r="H81" s="33">
        <v>231006</v>
      </c>
    </row>
    <row r="82" spans="1:8" ht="30" x14ac:dyDescent="0.25">
      <c r="A82" s="19" t="s">
        <v>8</v>
      </c>
      <c r="B82" s="3" t="s">
        <v>5</v>
      </c>
      <c r="C82" s="3" t="s">
        <v>98</v>
      </c>
      <c r="D82" s="3" t="s">
        <v>144</v>
      </c>
      <c r="E82" s="3" t="s">
        <v>93</v>
      </c>
      <c r="F82" s="33">
        <f>F83</f>
        <v>81010</v>
      </c>
      <c r="G82" s="33">
        <f t="shared" ref="G82:H82" si="35">G83</f>
        <v>81010</v>
      </c>
      <c r="H82" s="33">
        <f t="shared" si="35"/>
        <v>81010</v>
      </c>
    </row>
    <row r="83" spans="1:8" ht="30" x14ac:dyDescent="0.25">
      <c r="A83" s="19" t="s">
        <v>9</v>
      </c>
      <c r="B83" s="3" t="s">
        <v>5</v>
      </c>
      <c r="C83" s="3" t="s">
        <v>98</v>
      </c>
      <c r="D83" s="3" t="s">
        <v>144</v>
      </c>
      <c r="E83" s="3" t="s">
        <v>94</v>
      </c>
      <c r="F83" s="33">
        <v>81010</v>
      </c>
      <c r="G83" s="33">
        <v>81010</v>
      </c>
      <c r="H83" s="33">
        <v>81010</v>
      </c>
    </row>
    <row r="84" spans="1:8" x14ac:dyDescent="0.25">
      <c r="A84" s="19" t="s">
        <v>37</v>
      </c>
      <c r="B84" s="3" t="s">
        <v>5</v>
      </c>
      <c r="C84" s="3" t="s">
        <v>98</v>
      </c>
      <c r="D84" s="3" t="s">
        <v>144</v>
      </c>
      <c r="E84" s="3" t="s">
        <v>115</v>
      </c>
      <c r="F84" s="33">
        <f>F85</f>
        <v>200</v>
      </c>
      <c r="G84" s="33">
        <f t="shared" ref="G84:H84" si="36">G85</f>
        <v>200</v>
      </c>
      <c r="H84" s="33">
        <f t="shared" si="36"/>
        <v>200</v>
      </c>
    </row>
    <row r="85" spans="1:8" x14ac:dyDescent="0.25">
      <c r="A85" s="19" t="s">
        <v>18</v>
      </c>
      <c r="B85" s="3" t="s">
        <v>5</v>
      </c>
      <c r="C85" s="3" t="s">
        <v>98</v>
      </c>
      <c r="D85" s="3" t="s">
        <v>144</v>
      </c>
      <c r="E85" s="3" t="s">
        <v>116</v>
      </c>
      <c r="F85" s="33">
        <v>200</v>
      </c>
      <c r="G85" s="33">
        <v>200</v>
      </c>
      <c r="H85" s="33">
        <v>200</v>
      </c>
    </row>
    <row r="86" spans="1:8" x14ac:dyDescent="0.25">
      <c r="A86" s="19" t="s">
        <v>10</v>
      </c>
      <c r="B86" s="3" t="s">
        <v>5</v>
      </c>
      <c r="C86" s="3" t="s">
        <v>98</v>
      </c>
      <c r="D86" s="3" t="s">
        <v>144</v>
      </c>
      <c r="E86" s="3" t="s">
        <v>95</v>
      </c>
      <c r="F86" s="33">
        <f>F87</f>
        <v>800</v>
      </c>
      <c r="G86" s="33">
        <f t="shared" ref="G86:H86" si="37">G87</f>
        <v>800</v>
      </c>
      <c r="H86" s="33">
        <f t="shared" si="37"/>
        <v>800</v>
      </c>
    </row>
    <row r="87" spans="1:8" x14ac:dyDescent="0.25">
      <c r="A87" s="19" t="s">
        <v>11</v>
      </c>
      <c r="B87" s="3" t="s">
        <v>5</v>
      </c>
      <c r="C87" s="3" t="s">
        <v>98</v>
      </c>
      <c r="D87" s="3" t="s">
        <v>144</v>
      </c>
      <c r="E87" s="3" t="s">
        <v>96</v>
      </c>
      <c r="F87" s="33">
        <v>800</v>
      </c>
      <c r="G87" s="33">
        <v>800</v>
      </c>
      <c r="H87" s="33">
        <v>800</v>
      </c>
    </row>
    <row r="88" spans="1:8" x14ac:dyDescent="0.25">
      <c r="A88" s="17" t="s">
        <v>53</v>
      </c>
      <c r="B88" s="2" t="s">
        <v>30</v>
      </c>
      <c r="C88" s="3"/>
      <c r="D88" s="3"/>
      <c r="E88" s="3"/>
      <c r="F88" s="34">
        <f>F93+F89</f>
        <v>667990</v>
      </c>
      <c r="G88" s="34">
        <f t="shared" ref="G88:H88" si="38">G93+G89</f>
        <v>674443</v>
      </c>
      <c r="H88" s="34">
        <f t="shared" si="38"/>
        <v>696530</v>
      </c>
    </row>
    <row r="89" spans="1:8" x14ac:dyDescent="0.25">
      <c r="A89" s="18" t="s">
        <v>54</v>
      </c>
      <c r="B89" s="2" t="s">
        <v>30</v>
      </c>
      <c r="C89" s="2" t="s">
        <v>82</v>
      </c>
      <c r="D89" s="3"/>
      <c r="E89" s="3"/>
      <c r="F89" s="33">
        <f t="shared" ref="F89:H91" si="39">F90</f>
        <v>607990</v>
      </c>
      <c r="G89" s="33">
        <f t="shared" si="39"/>
        <v>614443</v>
      </c>
      <c r="H89" s="33">
        <f t="shared" si="39"/>
        <v>636530</v>
      </c>
    </row>
    <row r="90" spans="1:8" ht="30" x14ac:dyDescent="0.25">
      <c r="A90" s="28" t="s">
        <v>17</v>
      </c>
      <c r="B90" s="3" t="s">
        <v>30</v>
      </c>
      <c r="C90" s="3" t="s">
        <v>82</v>
      </c>
      <c r="D90" s="3" t="s">
        <v>145</v>
      </c>
      <c r="E90" s="3"/>
      <c r="F90" s="33">
        <f t="shared" si="39"/>
        <v>607990</v>
      </c>
      <c r="G90" s="33">
        <f t="shared" si="39"/>
        <v>614443</v>
      </c>
      <c r="H90" s="33">
        <f t="shared" si="39"/>
        <v>636530</v>
      </c>
    </row>
    <row r="91" spans="1:8" x14ac:dyDescent="0.25">
      <c r="A91" s="19" t="s">
        <v>37</v>
      </c>
      <c r="B91" s="3" t="s">
        <v>30</v>
      </c>
      <c r="C91" s="3" t="s">
        <v>82</v>
      </c>
      <c r="D91" s="3" t="s">
        <v>145</v>
      </c>
      <c r="E91" s="3" t="s">
        <v>115</v>
      </c>
      <c r="F91" s="33">
        <f t="shared" si="39"/>
        <v>607990</v>
      </c>
      <c r="G91" s="33">
        <f t="shared" si="39"/>
        <v>614443</v>
      </c>
      <c r="H91" s="33">
        <f t="shared" si="39"/>
        <v>636530</v>
      </c>
    </row>
    <row r="92" spans="1:8" x14ac:dyDescent="0.25">
      <c r="A92" s="19" t="s">
        <v>18</v>
      </c>
      <c r="B92" s="3" t="s">
        <v>30</v>
      </c>
      <c r="C92" s="3" t="s">
        <v>82</v>
      </c>
      <c r="D92" s="3" t="s">
        <v>145</v>
      </c>
      <c r="E92" s="3" t="s">
        <v>116</v>
      </c>
      <c r="F92" s="33">
        <v>607990</v>
      </c>
      <c r="G92" s="49">
        <v>614443</v>
      </c>
      <c r="H92" s="49">
        <v>636530</v>
      </c>
    </row>
    <row r="93" spans="1:8" x14ac:dyDescent="0.25">
      <c r="A93" s="18" t="s">
        <v>16</v>
      </c>
      <c r="B93" s="2" t="s">
        <v>30</v>
      </c>
      <c r="C93" s="2" t="s">
        <v>83</v>
      </c>
      <c r="D93" s="3"/>
      <c r="E93" s="3"/>
      <c r="F93" s="33">
        <f t="shared" ref="F93:H95" si="40">F94</f>
        <v>60000</v>
      </c>
      <c r="G93" s="33">
        <f t="shared" si="40"/>
        <v>60000</v>
      </c>
      <c r="H93" s="33">
        <f t="shared" si="40"/>
        <v>60000</v>
      </c>
    </row>
    <row r="94" spans="1:8" x14ac:dyDescent="0.25">
      <c r="A94" s="19" t="s">
        <v>16</v>
      </c>
      <c r="B94" s="3" t="s">
        <v>30</v>
      </c>
      <c r="C94" s="3" t="s">
        <v>83</v>
      </c>
      <c r="D94" s="3" t="s">
        <v>146</v>
      </c>
      <c r="E94" s="3"/>
      <c r="F94" s="33">
        <f t="shared" si="40"/>
        <v>60000</v>
      </c>
      <c r="G94" s="33">
        <f t="shared" si="40"/>
        <v>60000</v>
      </c>
      <c r="H94" s="33">
        <f t="shared" si="40"/>
        <v>60000</v>
      </c>
    </row>
    <row r="95" spans="1:8" ht="30" x14ac:dyDescent="0.25">
      <c r="A95" s="19" t="s">
        <v>8</v>
      </c>
      <c r="B95" s="3" t="s">
        <v>30</v>
      </c>
      <c r="C95" s="3" t="s">
        <v>83</v>
      </c>
      <c r="D95" s="3" t="s">
        <v>146</v>
      </c>
      <c r="E95" s="3" t="s">
        <v>93</v>
      </c>
      <c r="F95" s="33">
        <f t="shared" si="40"/>
        <v>60000</v>
      </c>
      <c r="G95" s="33">
        <f t="shared" si="40"/>
        <v>60000</v>
      </c>
      <c r="H95" s="33">
        <f t="shared" si="40"/>
        <v>60000</v>
      </c>
    </row>
    <row r="96" spans="1:8" ht="30" x14ac:dyDescent="0.25">
      <c r="A96" s="19" t="s">
        <v>9</v>
      </c>
      <c r="B96" s="3" t="s">
        <v>30</v>
      </c>
      <c r="C96" s="3" t="s">
        <v>83</v>
      </c>
      <c r="D96" s="3" t="s">
        <v>146</v>
      </c>
      <c r="E96" s="3" t="s">
        <v>94</v>
      </c>
      <c r="F96" s="33">
        <v>60000</v>
      </c>
      <c r="G96" s="33">
        <v>60000</v>
      </c>
      <c r="H96" s="33">
        <v>60000</v>
      </c>
    </row>
    <row r="97" spans="1:8" s="10" customFormat="1" ht="28.5" x14ac:dyDescent="0.2">
      <c r="A97" s="17" t="s">
        <v>55</v>
      </c>
      <c r="B97" s="2" t="s">
        <v>82</v>
      </c>
      <c r="C97" s="2"/>
      <c r="D97" s="2"/>
      <c r="E97" s="2"/>
      <c r="F97" s="34">
        <f>F98</f>
        <v>3034070</v>
      </c>
      <c r="G97" s="34">
        <f t="shared" ref="G97:H97" si="41">G98</f>
        <v>3077960</v>
      </c>
      <c r="H97" s="34">
        <f t="shared" si="41"/>
        <v>3199620</v>
      </c>
    </row>
    <row r="98" spans="1:8" ht="45" x14ac:dyDescent="0.25">
      <c r="A98" s="18" t="s">
        <v>56</v>
      </c>
      <c r="B98" s="2" t="s">
        <v>82</v>
      </c>
      <c r="C98" s="2" t="s">
        <v>86</v>
      </c>
      <c r="D98" s="3"/>
      <c r="E98" s="3"/>
      <c r="F98" s="33">
        <f>F99+F106</f>
        <v>3034070</v>
      </c>
      <c r="G98" s="33">
        <f t="shared" ref="G98:H98" si="42">G99+G106</f>
        <v>3077960</v>
      </c>
      <c r="H98" s="33">
        <f t="shared" si="42"/>
        <v>3199620</v>
      </c>
    </row>
    <row r="99" spans="1:8" x14ac:dyDescent="0.25">
      <c r="A99" s="42" t="s">
        <v>149</v>
      </c>
      <c r="B99" s="3" t="s">
        <v>82</v>
      </c>
      <c r="C99" s="3" t="s">
        <v>86</v>
      </c>
      <c r="D99" s="3" t="s">
        <v>150</v>
      </c>
      <c r="E99" s="3"/>
      <c r="F99" s="33">
        <f>F100+F102+F104</f>
        <v>2927870</v>
      </c>
      <c r="G99" s="33">
        <f t="shared" ref="G99:H99" si="43">G100+G102+G104</f>
        <v>2971760</v>
      </c>
      <c r="H99" s="33">
        <f t="shared" si="43"/>
        <v>3093420</v>
      </c>
    </row>
    <row r="100" spans="1:8" ht="59.25" customHeight="1" x14ac:dyDescent="0.25">
      <c r="A100" s="19" t="s">
        <v>24</v>
      </c>
      <c r="B100" s="3" t="s">
        <v>82</v>
      </c>
      <c r="C100" s="3" t="s">
        <v>86</v>
      </c>
      <c r="D100" s="3" t="s">
        <v>150</v>
      </c>
      <c r="E100" s="3" t="s">
        <v>91</v>
      </c>
      <c r="F100" s="33">
        <f>F101</f>
        <v>2253800</v>
      </c>
      <c r="G100" s="33">
        <f t="shared" ref="G100:H100" si="44">G101</f>
        <v>2267930</v>
      </c>
      <c r="H100" s="33">
        <f t="shared" si="44"/>
        <v>2358640</v>
      </c>
    </row>
    <row r="101" spans="1:8" x14ac:dyDescent="0.25">
      <c r="A101" s="19" t="s">
        <v>25</v>
      </c>
      <c r="B101" s="3" t="s">
        <v>82</v>
      </c>
      <c r="C101" s="3" t="s">
        <v>86</v>
      </c>
      <c r="D101" s="3" t="s">
        <v>150</v>
      </c>
      <c r="E101" s="3" t="s">
        <v>101</v>
      </c>
      <c r="F101" s="33">
        <v>2253800</v>
      </c>
      <c r="G101" s="49">
        <v>2267930</v>
      </c>
      <c r="H101" s="49">
        <v>2358640</v>
      </c>
    </row>
    <row r="102" spans="1:8" ht="30" x14ac:dyDescent="0.25">
      <c r="A102" s="19" t="s">
        <v>8</v>
      </c>
      <c r="B102" s="3" t="s">
        <v>82</v>
      </c>
      <c r="C102" s="3" t="s">
        <v>86</v>
      </c>
      <c r="D102" s="3" t="s">
        <v>150</v>
      </c>
      <c r="E102" s="3" t="s">
        <v>93</v>
      </c>
      <c r="F102" s="33">
        <f>F103</f>
        <v>660070</v>
      </c>
      <c r="G102" s="33">
        <f t="shared" ref="G102:H102" si="45">G103</f>
        <v>689830</v>
      </c>
      <c r="H102" s="33">
        <f t="shared" si="45"/>
        <v>720780</v>
      </c>
    </row>
    <row r="103" spans="1:8" ht="30" x14ac:dyDescent="0.25">
      <c r="A103" s="19" t="s">
        <v>9</v>
      </c>
      <c r="B103" s="3" t="s">
        <v>82</v>
      </c>
      <c r="C103" s="3" t="s">
        <v>86</v>
      </c>
      <c r="D103" s="3" t="s">
        <v>150</v>
      </c>
      <c r="E103" s="3" t="s">
        <v>94</v>
      </c>
      <c r="F103" s="33">
        <v>660070</v>
      </c>
      <c r="G103" s="49">
        <v>689830</v>
      </c>
      <c r="H103" s="49">
        <v>720780</v>
      </c>
    </row>
    <row r="104" spans="1:8" x14ac:dyDescent="0.25">
      <c r="A104" s="19" t="s">
        <v>10</v>
      </c>
      <c r="B104" s="3" t="s">
        <v>82</v>
      </c>
      <c r="C104" s="3" t="s">
        <v>86</v>
      </c>
      <c r="D104" s="3" t="s">
        <v>150</v>
      </c>
      <c r="E104" s="3" t="s">
        <v>95</v>
      </c>
      <c r="F104" s="33">
        <f>F105</f>
        <v>14000</v>
      </c>
      <c r="G104" s="33">
        <f t="shared" ref="G104:H104" si="46">G105</f>
        <v>14000</v>
      </c>
      <c r="H104" s="33">
        <f t="shared" si="46"/>
        <v>14000</v>
      </c>
    </row>
    <row r="105" spans="1:8" x14ac:dyDescent="0.25">
      <c r="A105" s="19" t="s">
        <v>11</v>
      </c>
      <c r="B105" s="3" t="s">
        <v>82</v>
      </c>
      <c r="C105" s="3" t="s">
        <v>86</v>
      </c>
      <c r="D105" s="3" t="s">
        <v>150</v>
      </c>
      <c r="E105" s="3" t="s">
        <v>96</v>
      </c>
      <c r="F105" s="33">
        <v>14000</v>
      </c>
      <c r="G105" s="33">
        <v>14000</v>
      </c>
      <c r="H105" s="33">
        <v>14000</v>
      </c>
    </row>
    <row r="106" spans="1:8" ht="18.75" customHeight="1" x14ac:dyDescent="0.25">
      <c r="A106" s="42" t="s">
        <v>147</v>
      </c>
      <c r="B106" s="3" t="s">
        <v>82</v>
      </c>
      <c r="C106" s="3" t="s">
        <v>86</v>
      </c>
      <c r="D106" s="3" t="s">
        <v>148</v>
      </c>
      <c r="E106" s="3"/>
      <c r="F106" s="33">
        <f t="shared" ref="F106:H107" si="47">F107</f>
        <v>106200</v>
      </c>
      <c r="G106" s="33">
        <f t="shared" si="47"/>
        <v>106200</v>
      </c>
      <c r="H106" s="33">
        <f t="shared" si="47"/>
        <v>106200</v>
      </c>
    </row>
    <row r="107" spans="1:8" ht="30" x14ac:dyDescent="0.25">
      <c r="A107" s="19" t="s">
        <v>8</v>
      </c>
      <c r="B107" s="3" t="s">
        <v>82</v>
      </c>
      <c r="C107" s="3" t="s">
        <v>86</v>
      </c>
      <c r="D107" s="3" t="s">
        <v>148</v>
      </c>
      <c r="E107" s="3" t="s">
        <v>93</v>
      </c>
      <c r="F107" s="33">
        <f t="shared" si="47"/>
        <v>106200</v>
      </c>
      <c r="G107" s="33">
        <f t="shared" si="47"/>
        <v>106200</v>
      </c>
      <c r="H107" s="33">
        <f t="shared" si="47"/>
        <v>106200</v>
      </c>
    </row>
    <row r="108" spans="1:8" ht="30" x14ac:dyDescent="0.25">
      <c r="A108" s="19" t="s">
        <v>9</v>
      </c>
      <c r="B108" s="3" t="s">
        <v>82</v>
      </c>
      <c r="C108" s="3" t="s">
        <v>86</v>
      </c>
      <c r="D108" s="3" t="s">
        <v>148</v>
      </c>
      <c r="E108" s="3" t="s">
        <v>94</v>
      </c>
      <c r="F108" s="33">
        <v>106200</v>
      </c>
      <c r="G108" s="33">
        <v>106200</v>
      </c>
      <c r="H108" s="33">
        <v>106200</v>
      </c>
    </row>
    <row r="109" spans="1:8" s="10" customFormat="1" ht="14.25" x14ac:dyDescent="0.2">
      <c r="A109" s="20" t="s">
        <v>57</v>
      </c>
      <c r="B109" s="2" t="s">
        <v>83</v>
      </c>
      <c r="C109" s="2"/>
      <c r="D109" s="2"/>
      <c r="E109" s="2"/>
      <c r="F109" s="34">
        <f>F110+F117+F121+F128</f>
        <v>22727847.5</v>
      </c>
      <c r="G109" s="34">
        <f t="shared" ref="G109:H109" si="48">G110+G117+G121+G128</f>
        <v>23895607.5</v>
      </c>
      <c r="H109" s="34">
        <f t="shared" si="48"/>
        <v>24241277.5</v>
      </c>
    </row>
    <row r="110" spans="1:8" s="10" customFormat="1" x14ac:dyDescent="0.25">
      <c r="A110" s="22" t="s">
        <v>58</v>
      </c>
      <c r="B110" s="2" t="s">
        <v>83</v>
      </c>
      <c r="C110" s="2" t="s">
        <v>84</v>
      </c>
      <c r="D110" s="2"/>
      <c r="E110" s="2"/>
      <c r="F110" s="33">
        <f>F114+F111</f>
        <v>1548465.5</v>
      </c>
      <c r="G110" s="33">
        <f t="shared" ref="G110:H110" si="49">G114+G111</f>
        <v>1548465.5</v>
      </c>
      <c r="H110" s="33">
        <f t="shared" si="49"/>
        <v>1548465.5</v>
      </c>
    </row>
    <row r="111" spans="1:8" s="10" customFormat="1" ht="45" x14ac:dyDescent="0.25">
      <c r="A111" s="19" t="s">
        <v>59</v>
      </c>
      <c r="B111" s="3" t="s">
        <v>83</v>
      </c>
      <c r="C111" s="3" t="s">
        <v>84</v>
      </c>
      <c r="D111" s="3" t="s">
        <v>152</v>
      </c>
      <c r="E111" s="3"/>
      <c r="F111" s="33">
        <f t="shared" ref="F111:H112" si="50">F112</f>
        <v>1423000</v>
      </c>
      <c r="G111" s="33">
        <f t="shared" si="50"/>
        <v>1423000</v>
      </c>
      <c r="H111" s="33">
        <f t="shared" si="50"/>
        <v>1423000</v>
      </c>
    </row>
    <row r="112" spans="1:8" s="10" customFormat="1" x14ac:dyDescent="0.25">
      <c r="A112" s="19" t="s">
        <v>10</v>
      </c>
      <c r="B112" s="3" t="s">
        <v>83</v>
      </c>
      <c r="C112" s="3" t="s">
        <v>84</v>
      </c>
      <c r="D112" s="3" t="s">
        <v>152</v>
      </c>
      <c r="E112" s="3" t="s">
        <v>95</v>
      </c>
      <c r="F112" s="33">
        <f t="shared" si="50"/>
        <v>1423000</v>
      </c>
      <c r="G112" s="33">
        <f t="shared" si="50"/>
        <v>1423000</v>
      </c>
      <c r="H112" s="33">
        <f t="shared" si="50"/>
        <v>1423000</v>
      </c>
    </row>
    <row r="113" spans="1:8" s="10" customFormat="1" ht="45" x14ac:dyDescent="0.25">
      <c r="A113" s="19" t="s">
        <v>102</v>
      </c>
      <c r="B113" s="3" t="s">
        <v>83</v>
      </c>
      <c r="C113" s="3" t="s">
        <v>84</v>
      </c>
      <c r="D113" s="3" t="s">
        <v>152</v>
      </c>
      <c r="E113" s="3" t="s">
        <v>103</v>
      </c>
      <c r="F113" s="33">
        <v>1423000</v>
      </c>
      <c r="G113" s="33">
        <v>1423000</v>
      </c>
      <c r="H113" s="33">
        <v>1423000</v>
      </c>
    </row>
    <row r="114" spans="1:8" s="10" customFormat="1" ht="98.45" customHeight="1" x14ac:dyDescent="0.25">
      <c r="A114" s="21" t="s">
        <v>87</v>
      </c>
      <c r="B114" s="3" t="s">
        <v>83</v>
      </c>
      <c r="C114" s="3" t="s">
        <v>84</v>
      </c>
      <c r="D114" s="3" t="s">
        <v>151</v>
      </c>
      <c r="E114" s="3"/>
      <c r="F114" s="33">
        <f t="shared" ref="F114:H115" si="51">F115</f>
        <v>125465.5</v>
      </c>
      <c r="G114" s="33">
        <f t="shared" si="51"/>
        <v>125465.5</v>
      </c>
      <c r="H114" s="33">
        <f t="shared" si="51"/>
        <v>125465.5</v>
      </c>
    </row>
    <row r="115" spans="1:8" s="10" customFormat="1" ht="30" x14ac:dyDescent="0.25">
      <c r="A115" s="19" t="s">
        <v>8</v>
      </c>
      <c r="B115" s="3" t="s">
        <v>83</v>
      </c>
      <c r="C115" s="3" t="s">
        <v>84</v>
      </c>
      <c r="D115" s="3" t="s">
        <v>151</v>
      </c>
      <c r="E115" s="3" t="s">
        <v>93</v>
      </c>
      <c r="F115" s="33">
        <f t="shared" si="51"/>
        <v>125465.5</v>
      </c>
      <c r="G115" s="33">
        <f t="shared" si="51"/>
        <v>125465.5</v>
      </c>
      <c r="H115" s="33">
        <f t="shared" si="51"/>
        <v>125465.5</v>
      </c>
    </row>
    <row r="116" spans="1:8" s="10" customFormat="1" ht="30" x14ac:dyDescent="0.25">
      <c r="A116" s="19" t="s">
        <v>9</v>
      </c>
      <c r="B116" s="3" t="s">
        <v>83</v>
      </c>
      <c r="C116" s="3" t="s">
        <v>84</v>
      </c>
      <c r="D116" s="3" t="s">
        <v>151</v>
      </c>
      <c r="E116" s="3" t="s">
        <v>94</v>
      </c>
      <c r="F116" s="33">
        <v>125465.5</v>
      </c>
      <c r="G116" s="33">
        <v>125465.5</v>
      </c>
      <c r="H116" s="33">
        <v>125465.5</v>
      </c>
    </row>
    <row r="117" spans="1:8" s="10" customFormat="1" x14ac:dyDescent="0.25">
      <c r="A117" s="22" t="s">
        <v>60</v>
      </c>
      <c r="B117" s="2" t="s">
        <v>83</v>
      </c>
      <c r="C117" s="2" t="s">
        <v>88</v>
      </c>
      <c r="D117" s="2"/>
      <c r="E117" s="2"/>
      <c r="F117" s="34">
        <f>F118</f>
        <v>6200000</v>
      </c>
      <c r="G117" s="34">
        <f t="shared" ref="G117:H117" si="52">G118</f>
        <v>6200000</v>
      </c>
      <c r="H117" s="34">
        <f t="shared" si="52"/>
        <v>6200000</v>
      </c>
    </row>
    <row r="118" spans="1:8" s="10" customFormat="1" ht="75.75" customHeight="1" x14ac:dyDescent="0.25">
      <c r="A118" s="19" t="s">
        <v>250</v>
      </c>
      <c r="B118" s="3" t="s">
        <v>83</v>
      </c>
      <c r="C118" s="3" t="s">
        <v>88</v>
      </c>
      <c r="D118" s="3" t="s">
        <v>153</v>
      </c>
      <c r="E118" s="3"/>
      <c r="F118" s="33">
        <f t="shared" ref="F118:H119" si="53">F119</f>
        <v>6200000</v>
      </c>
      <c r="G118" s="33">
        <f t="shared" si="53"/>
        <v>6200000</v>
      </c>
      <c r="H118" s="33">
        <f t="shared" si="53"/>
        <v>6200000</v>
      </c>
    </row>
    <row r="119" spans="1:8" s="10" customFormat="1" x14ac:dyDescent="0.25">
      <c r="A119" s="19" t="s">
        <v>10</v>
      </c>
      <c r="B119" s="3" t="s">
        <v>83</v>
      </c>
      <c r="C119" s="3" t="s">
        <v>88</v>
      </c>
      <c r="D119" s="3" t="s">
        <v>153</v>
      </c>
      <c r="E119" s="3" t="s">
        <v>95</v>
      </c>
      <c r="F119" s="33">
        <f t="shared" si="53"/>
        <v>6200000</v>
      </c>
      <c r="G119" s="33">
        <f t="shared" si="53"/>
        <v>6200000</v>
      </c>
      <c r="H119" s="33">
        <f t="shared" si="53"/>
        <v>6200000</v>
      </c>
    </row>
    <row r="120" spans="1:8" s="10" customFormat="1" ht="45" x14ac:dyDescent="0.25">
      <c r="A120" s="19" t="s">
        <v>102</v>
      </c>
      <c r="B120" s="3" t="s">
        <v>83</v>
      </c>
      <c r="C120" s="3" t="s">
        <v>88</v>
      </c>
      <c r="D120" s="3" t="s">
        <v>153</v>
      </c>
      <c r="E120" s="3" t="s">
        <v>103</v>
      </c>
      <c r="F120" s="33">
        <v>6200000</v>
      </c>
      <c r="G120" s="33">
        <v>6200000</v>
      </c>
      <c r="H120" s="33">
        <v>6200000</v>
      </c>
    </row>
    <row r="121" spans="1:8" s="10" customFormat="1" x14ac:dyDescent="0.25">
      <c r="A121" s="22" t="s">
        <v>61</v>
      </c>
      <c r="B121" s="2" t="s">
        <v>83</v>
      </c>
      <c r="C121" s="2" t="s">
        <v>86</v>
      </c>
      <c r="D121" s="2"/>
      <c r="E121" s="2"/>
      <c r="F121" s="33">
        <f>F122+F125</f>
        <v>9794000</v>
      </c>
      <c r="G121" s="33">
        <f t="shared" ref="G121:H121" si="54">G122+G125</f>
        <v>10952000</v>
      </c>
      <c r="H121" s="33">
        <f t="shared" si="54"/>
        <v>11215000</v>
      </c>
    </row>
    <row r="122" spans="1:8" s="10" customFormat="1" ht="29.25" customHeight="1" x14ac:dyDescent="0.25">
      <c r="A122" s="19" t="s">
        <v>128</v>
      </c>
      <c r="B122" s="3" t="s">
        <v>83</v>
      </c>
      <c r="C122" s="3" t="s">
        <v>86</v>
      </c>
      <c r="D122" s="3" t="s">
        <v>154</v>
      </c>
      <c r="E122" s="11"/>
      <c r="F122" s="33">
        <f t="shared" ref="F122:H123" si="55">F123</f>
        <v>3794000</v>
      </c>
      <c r="G122" s="33">
        <f t="shared" si="55"/>
        <v>4952000</v>
      </c>
      <c r="H122" s="33">
        <f t="shared" si="55"/>
        <v>5215000</v>
      </c>
    </row>
    <row r="123" spans="1:8" s="10" customFormat="1" ht="30" x14ac:dyDescent="0.25">
      <c r="A123" s="19" t="s">
        <v>8</v>
      </c>
      <c r="B123" s="3" t="s">
        <v>83</v>
      </c>
      <c r="C123" s="3" t="s">
        <v>86</v>
      </c>
      <c r="D123" s="3" t="s">
        <v>154</v>
      </c>
      <c r="E123" s="11" t="s">
        <v>93</v>
      </c>
      <c r="F123" s="33">
        <f t="shared" si="55"/>
        <v>3794000</v>
      </c>
      <c r="G123" s="33">
        <f t="shared" si="55"/>
        <v>4952000</v>
      </c>
      <c r="H123" s="33">
        <f t="shared" si="55"/>
        <v>5215000</v>
      </c>
    </row>
    <row r="124" spans="1:8" s="10" customFormat="1" ht="30" x14ac:dyDescent="0.25">
      <c r="A124" s="19" t="s">
        <v>9</v>
      </c>
      <c r="B124" s="3" t="s">
        <v>83</v>
      </c>
      <c r="C124" s="3" t="s">
        <v>86</v>
      </c>
      <c r="D124" s="3" t="s">
        <v>154</v>
      </c>
      <c r="E124" s="11" t="s">
        <v>94</v>
      </c>
      <c r="F124" s="33">
        <v>3794000</v>
      </c>
      <c r="G124" s="50">
        <v>4952000</v>
      </c>
      <c r="H124" s="50">
        <v>5215000</v>
      </c>
    </row>
    <row r="125" spans="1:8" s="10" customFormat="1" ht="60" x14ac:dyDescent="0.25">
      <c r="A125" s="42" t="s">
        <v>155</v>
      </c>
      <c r="B125" s="3" t="s">
        <v>83</v>
      </c>
      <c r="C125" s="3" t="s">
        <v>86</v>
      </c>
      <c r="D125" s="3" t="s">
        <v>156</v>
      </c>
      <c r="E125" s="11"/>
      <c r="F125" s="33">
        <f t="shared" ref="F125:H126" si="56">F126</f>
        <v>6000000</v>
      </c>
      <c r="G125" s="33">
        <f t="shared" si="56"/>
        <v>6000000</v>
      </c>
      <c r="H125" s="33">
        <f t="shared" si="56"/>
        <v>6000000</v>
      </c>
    </row>
    <row r="126" spans="1:8" s="10" customFormat="1" x14ac:dyDescent="0.25">
      <c r="A126" s="19" t="s">
        <v>37</v>
      </c>
      <c r="B126" s="3" t="s">
        <v>83</v>
      </c>
      <c r="C126" s="3" t="s">
        <v>86</v>
      </c>
      <c r="D126" s="3" t="s">
        <v>156</v>
      </c>
      <c r="E126" s="11" t="s">
        <v>115</v>
      </c>
      <c r="F126" s="33">
        <f t="shared" si="56"/>
        <v>6000000</v>
      </c>
      <c r="G126" s="33">
        <f t="shared" si="56"/>
        <v>6000000</v>
      </c>
      <c r="H126" s="33">
        <f t="shared" si="56"/>
        <v>6000000</v>
      </c>
    </row>
    <row r="127" spans="1:8" s="10" customFormat="1" x14ac:dyDescent="0.25">
      <c r="A127" s="19" t="s">
        <v>21</v>
      </c>
      <c r="B127" s="3" t="s">
        <v>83</v>
      </c>
      <c r="C127" s="3" t="s">
        <v>86</v>
      </c>
      <c r="D127" s="3" t="s">
        <v>156</v>
      </c>
      <c r="E127" s="11" t="s">
        <v>117</v>
      </c>
      <c r="F127" s="33">
        <v>6000000</v>
      </c>
      <c r="G127" s="33">
        <v>6000000</v>
      </c>
      <c r="H127" s="33">
        <v>6000000</v>
      </c>
    </row>
    <row r="128" spans="1:8" x14ac:dyDescent="0.25">
      <c r="A128" s="18" t="s">
        <v>62</v>
      </c>
      <c r="B128" s="2" t="s">
        <v>83</v>
      </c>
      <c r="C128" s="2" t="s">
        <v>104</v>
      </c>
      <c r="D128" s="3"/>
      <c r="E128" s="3"/>
      <c r="F128" s="33">
        <f>F129+F133+F135+F138+F141</f>
        <v>5185382</v>
      </c>
      <c r="G128" s="33">
        <f t="shared" ref="G128:H128" si="57">G129+G133+G135+G138+G141</f>
        <v>5195142</v>
      </c>
      <c r="H128" s="33">
        <f t="shared" si="57"/>
        <v>5277812</v>
      </c>
    </row>
    <row r="129" spans="1:8" ht="30" x14ac:dyDescent="0.25">
      <c r="A129" s="42" t="s">
        <v>161</v>
      </c>
      <c r="B129" s="3" t="s">
        <v>83</v>
      </c>
      <c r="C129" s="3" t="s">
        <v>104</v>
      </c>
      <c r="D129" s="3" t="s">
        <v>160</v>
      </c>
      <c r="E129" s="3"/>
      <c r="F129" s="33">
        <f t="shared" ref="F129:H130" si="58">F130</f>
        <v>4120920</v>
      </c>
      <c r="G129" s="33">
        <f t="shared" si="58"/>
        <v>4130680</v>
      </c>
      <c r="H129" s="33">
        <f t="shared" si="58"/>
        <v>4213350</v>
      </c>
    </row>
    <row r="130" spans="1:8" ht="30" x14ac:dyDescent="0.25">
      <c r="A130" s="19" t="s">
        <v>12</v>
      </c>
      <c r="B130" s="3" t="s">
        <v>83</v>
      </c>
      <c r="C130" s="3" t="s">
        <v>104</v>
      </c>
      <c r="D130" s="3" t="s">
        <v>160</v>
      </c>
      <c r="E130" s="3" t="s">
        <v>99</v>
      </c>
      <c r="F130" s="33">
        <f t="shared" si="58"/>
        <v>4120920</v>
      </c>
      <c r="G130" s="33">
        <f t="shared" si="58"/>
        <v>4130680</v>
      </c>
      <c r="H130" s="33">
        <f t="shared" si="58"/>
        <v>4213350</v>
      </c>
    </row>
    <row r="131" spans="1:8" ht="16.5" customHeight="1" x14ac:dyDescent="0.25">
      <c r="A131" s="19" t="s">
        <v>13</v>
      </c>
      <c r="B131" s="3" t="s">
        <v>83</v>
      </c>
      <c r="C131" s="3" t="s">
        <v>104</v>
      </c>
      <c r="D131" s="3" t="s">
        <v>160</v>
      </c>
      <c r="E131" s="3" t="s">
        <v>100</v>
      </c>
      <c r="F131" s="33">
        <v>4120920</v>
      </c>
      <c r="G131" s="49">
        <v>4130680</v>
      </c>
      <c r="H131" s="49">
        <v>4213350</v>
      </c>
    </row>
    <row r="132" spans="1:8" ht="16.5" customHeight="1" x14ac:dyDescent="0.25">
      <c r="A132" s="19" t="s">
        <v>45</v>
      </c>
      <c r="B132" s="3" t="s">
        <v>83</v>
      </c>
      <c r="C132" s="3" t="s">
        <v>104</v>
      </c>
      <c r="D132" s="3" t="s">
        <v>157</v>
      </c>
      <c r="E132" s="3"/>
      <c r="F132" s="33">
        <f t="shared" ref="F132:H133" si="59">F133</f>
        <v>275000</v>
      </c>
      <c r="G132" s="33">
        <f t="shared" si="59"/>
        <v>275000</v>
      </c>
      <c r="H132" s="33">
        <f t="shared" si="59"/>
        <v>275000</v>
      </c>
    </row>
    <row r="133" spans="1:8" ht="31.5" customHeight="1" x14ac:dyDescent="0.25">
      <c r="A133" s="19" t="s">
        <v>8</v>
      </c>
      <c r="B133" s="3" t="s">
        <v>83</v>
      </c>
      <c r="C133" s="3" t="s">
        <v>104</v>
      </c>
      <c r="D133" s="3" t="s">
        <v>157</v>
      </c>
      <c r="E133" s="3" t="s">
        <v>93</v>
      </c>
      <c r="F133" s="33">
        <f t="shared" si="59"/>
        <v>275000</v>
      </c>
      <c r="G133" s="33">
        <f t="shared" si="59"/>
        <v>275000</v>
      </c>
      <c r="H133" s="33">
        <f t="shared" si="59"/>
        <v>275000</v>
      </c>
    </row>
    <row r="134" spans="1:8" ht="30.75" customHeight="1" x14ac:dyDescent="0.25">
      <c r="A134" s="19" t="s">
        <v>9</v>
      </c>
      <c r="B134" s="3" t="s">
        <v>83</v>
      </c>
      <c r="C134" s="3" t="s">
        <v>104</v>
      </c>
      <c r="D134" s="3" t="s">
        <v>157</v>
      </c>
      <c r="E134" s="3" t="s">
        <v>94</v>
      </c>
      <c r="F134" s="33">
        <v>275000</v>
      </c>
      <c r="G134" s="33">
        <v>275000</v>
      </c>
      <c r="H134" s="33">
        <v>275000</v>
      </c>
    </row>
    <row r="135" spans="1:8" ht="69.599999999999994" customHeight="1" x14ac:dyDescent="0.25">
      <c r="A135" s="44" t="s">
        <v>142</v>
      </c>
      <c r="B135" s="3" t="s">
        <v>83</v>
      </c>
      <c r="C135" s="3" t="s">
        <v>104</v>
      </c>
      <c r="D135" s="3" t="s">
        <v>141</v>
      </c>
      <c r="E135" s="3"/>
      <c r="F135" s="33">
        <f t="shared" ref="F135:H136" si="60">F136</f>
        <v>235000</v>
      </c>
      <c r="G135" s="33">
        <f t="shared" si="60"/>
        <v>235000</v>
      </c>
      <c r="H135" s="33">
        <f t="shared" si="60"/>
        <v>235000</v>
      </c>
    </row>
    <row r="136" spans="1:8" ht="29.25" customHeight="1" x14ac:dyDescent="0.25">
      <c r="A136" s="19" t="s">
        <v>8</v>
      </c>
      <c r="B136" s="3" t="s">
        <v>83</v>
      </c>
      <c r="C136" s="3" t="s">
        <v>104</v>
      </c>
      <c r="D136" s="3" t="s">
        <v>141</v>
      </c>
      <c r="E136" s="3" t="s">
        <v>93</v>
      </c>
      <c r="F136" s="33">
        <f t="shared" si="60"/>
        <v>235000</v>
      </c>
      <c r="G136" s="33">
        <f t="shared" si="60"/>
        <v>235000</v>
      </c>
      <c r="H136" s="33">
        <f t="shared" si="60"/>
        <v>235000</v>
      </c>
    </row>
    <row r="137" spans="1:8" ht="30.75" customHeight="1" x14ac:dyDescent="0.25">
      <c r="A137" s="19" t="s">
        <v>9</v>
      </c>
      <c r="B137" s="3" t="s">
        <v>83</v>
      </c>
      <c r="C137" s="3" t="s">
        <v>104</v>
      </c>
      <c r="D137" s="3" t="s">
        <v>141</v>
      </c>
      <c r="E137" s="3" t="s">
        <v>94</v>
      </c>
      <c r="F137" s="33">
        <v>235000</v>
      </c>
      <c r="G137" s="33">
        <v>235000</v>
      </c>
      <c r="H137" s="33">
        <v>235000</v>
      </c>
    </row>
    <row r="138" spans="1:8" x14ac:dyDescent="0.25">
      <c r="A138" s="19" t="s">
        <v>19</v>
      </c>
      <c r="B138" s="3" t="s">
        <v>83</v>
      </c>
      <c r="C138" s="3" t="s">
        <v>104</v>
      </c>
      <c r="D138" s="3" t="s">
        <v>158</v>
      </c>
      <c r="E138" s="3"/>
      <c r="F138" s="33">
        <f t="shared" ref="F138:H139" si="61">F139</f>
        <v>320000</v>
      </c>
      <c r="G138" s="33">
        <f t="shared" si="61"/>
        <v>320000</v>
      </c>
      <c r="H138" s="33">
        <f t="shared" si="61"/>
        <v>320000</v>
      </c>
    </row>
    <row r="139" spans="1:8" x14ac:dyDescent="0.25">
      <c r="A139" s="19" t="s">
        <v>10</v>
      </c>
      <c r="B139" s="3" t="s">
        <v>83</v>
      </c>
      <c r="C139" s="3" t="s">
        <v>104</v>
      </c>
      <c r="D139" s="3" t="s">
        <v>158</v>
      </c>
      <c r="E139" s="3" t="s">
        <v>95</v>
      </c>
      <c r="F139" s="33">
        <f t="shared" si="61"/>
        <v>320000</v>
      </c>
      <c r="G139" s="33">
        <f t="shared" si="61"/>
        <v>320000</v>
      </c>
      <c r="H139" s="33">
        <f t="shared" si="61"/>
        <v>320000</v>
      </c>
    </row>
    <row r="140" spans="1:8" ht="45" x14ac:dyDescent="0.25">
      <c r="A140" s="19" t="s">
        <v>102</v>
      </c>
      <c r="B140" s="3" t="s">
        <v>83</v>
      </c>
      <c r="C140" s="3" t="s">
        <v>104</v>
      </c>
      <c r="D140" s="3" t="s">
        <v>158</v>
      </c>
      <c r="E140" s="3" t="s">
        <v>103</v>
      </c>
      <c r="F140" s="33">
        <v>320000</v>
      </c>
      <c r="G140" s="33">
        <v>320000</v>
      </c>
      <c r="H140" s="33">
        <v>320000</v>
      </c>
    </row>
    <row r="141" spans="1:8" s="12" customFormat="1" ht="48.75" customHeight="1" x14ac:dyDescent="0.25">
      <c r="A141" s="19" t="s">
        <v>20</v>
      </c>
      <c r="B141" s="3" t="s">
        <v>83</v>
      </c>
      <c r="C141" s="3" t="s">
        <v>104</v>
      </c>
      <c r="D141" s="3" t="s">
        <v>159</v>
      </c>
      <c r="E141" s="3"/>
      <c r="F141" s="33">
        <f>F142+F144</f>
        <v>234462</v>
      </c>
      <c r="G141" s="33">
        <f t="shared" ref="G141:H141" si="62">G142+G144</f>
        <v>234462</v>
      </c>
      <c r="H141" s="33">
        <f t="shared" si="62"/>
        <v>234462</v>
      </c>
    </row>
    <row r="142" spans="1:8" s="12" customFormat="1" ht="59.25" customHeight="1" x14ac:dyDescent="0.25">
      <c r="A142" s="19" t="s">
        <v>24</v>
      </c>
      <c r="B142" s="3" t="s">
        <v>83</v>
      </c>
      <c r="C142" s="3" t="s">
        <v>104</v>
      </c>
      <c r="D142" s="3" t="s">
        <v>159</v>
      </c>
      <c r="E142" s="3" t="s">
        <v>91</v>
      </c>
      <c r="F142" s="33">
        <f>F143</f>
        <v>224780</v>
      </c>
      <c r="G142" s="33">
        <f t="shared" ref="G142:H142" si="63">G143</f>
        <v>224780</v>
      </c>
      <c r="H142" s="33">
        <f t="shared" si="63"/>
        <v>224780</v>
      </c>
    </row>
    <row r="143" spans="1:8" s="12" customFormat="1" ht="30" customHeight="1" x14ac:dyDescent="0.25">
      <c r="A143" s="19" t="s">
        <v>6</v>
      </c>
      <c r="B143" s="3" t="s">
        <v>83</v>
      </c>
      <c r="C143" s="3" t="s">
        <v>104</v>
      </c>
      <c r="D143" s="3" t="s">
        <v>159</v>
      </c>
      <c r="E143" s="3" t="s">
        <v>92</v>
      </c>
      <c r="F143" s="33">
        <v>224780</v>
      </c>
      <c r="G143" s="33">
        <v>224780</v>
      </c>
      <c r="H143" s="33">
        <v>224780</v>
      </c>
    </row>
    <row r="144" spans="1:8" s="12" customFormat="1" ht="29.25" customHeight="1" x14ac:dyDescent="0.25">
      <c r="A144" s="19" t="s">
        <v>8</v>
      </c>
      <c r="B144" s="3" t="s">
        <v>83</v>
      </c>
      <c r="C144" s="3" t="s">
        <v>104</v>
      </c>
      <c r="D144" s="3" t="s">
        <v>159</v>
      </c>
      <c r="E144" s="3" t="s">
        <v>93</v>
      </c>
      <c r="F144" s="33">
        <f>F145</f>
        <v>9682</v>
      </c>
      <c r="G144" s="33">
        <f t="shared" ref="G144:H144" si="64">G145</f>
        <v>9682</v>
      </c>
      <c r="H144" s="33">
        <f t="shared" si="64"/>
        <v>9682</v>
      </c>
    </row>
    <row r="145" spans="1:8" s="12" customFormat="1" ht="31.5" customHeight="1" x14ac:dyDescent="0.25">
      <c r="A145" s="19" t="s">
        <v>9</v>
      </c>
      <c r="B145" s="3" t="s">
        <v>83</v>
      </c>
      <c r="C145" s="3" t="s">
        <v>104</v>
      </c>
      <c r="D145" s="3" t="s">
        <v>159</v>
      </c>
      <c r="E145" s="3" t="s">
        <v>94</v>
      </c>
      <c r="F145" s="33">
        <v>9682</v>
      </c>
      <c r="G145" s="33">
        <v>9682</v>
      </c>
      <c r="H145" s="33">
        <v>9682</v>
      </c>
    </row>
    <row r="146" spans="1:8" s="12" customFormat="1" x14ac:dyDescent="0.25">
      <c r="A146" s="17" t="s">
        <v>63</v>
      </c>
      <c r="B146" s="2" t="s">
        <v>84</v>
      </c>
      <c r="C146" s="3"/>
      <c r="D146" s="3"/>
      <c r="E146" s="3"/>
      <c r="F146" s="34">
        <f>F147+F157</f>
        <v>811296</v>
      </c>
      <c r="G146" s="34">
        <f t="shared" ref="G146:H146" si="65">G147+G157</f>
        <v>677324</v>
      </c>
      <c r="H146" s="34">
        <f t="shared" si="65"/>
        <v>1668650</v>
      </c>
    </row>
    <row r="147" spans="1:8" s="12" customFormat="1" x14ac:dyDescent="0.25">
      <c r="A147" s="18" t="s">
        <v>64</v>
      </c>
      <c r="B147" s="2" t="s">
        <v>84</v>
      </c>
      <c r="C147" s="2" t="s">
        <v>5</v>
      </c>
      <c r="D147" s="3"/>
      <c r="E147" s="3"/>
      <c r="F147" s="33">
        <f>F151+F154+F148</f>
        <v>349500</v>
      </c>
      <c r="G147" s="33">
        <f t="shared" ref="G147:H147" si="66">G151+G154+G148</f>
        <v>349500</v>
      </c>
      <c r="H147" s="33">
        <f t="shared" si="66"/>
        <v>349500</v>
      </c>
    </row>
    <row r="148" spans="1:8" s="12" customFormat="1" ht="30" x14ac:dyDescent="0.25">
      <c r="A148" s="19" t="s">
        <v>14</v>
      </c>
      <c r="B148" s="3" t="s">
        <v>84</v>
      </c>
      <c r="C148" s="3" t="s">
        <v>5</v>
      </c>
      <c r="D148" s="3" t="s">
        <v>140</v>
      </c>
      <c r="E148" s="3"/>
      <c r="F148" s="33">
        <f t="shared" ref="F148:H149" si="67">F149</f>
        <v>6000</v>
      </c>
      <c r="G148" s="33">
        <f t="shared" si="67"/>
        <v>6000</v>
      </c>
      <c r="H148" s="33">
        <f t="shared" si="67"/>
        <v>6000</v>
      </c>
    </row>
    <row r="149" spans="1:8" s="12" customFormat="1" ht="30" x14ac:dyDescent="0.25">
      <c r="A149" s="19" t="s">
        <v>8</v>
      </c>
      <c r="B149" s="3" t="s">
        <v>84</v>
      </c>
      <c r="C149" s="3" t="s">
        <v>5</v>
      </c>
      <c r="D149" s="3" t="s">
        <v>140</v>
      </c>
      <c r="E149" s="3" t="s">
        <v>93</v>
      </c>
      <c r="F149" s="33">
        <f t="shared" si="67"/>
        <v>6000</v>
      </c>
      <c r="G149" s="33">
        <f t="shared" si="67"/>
        <v>6000</v>
      </c>
      <c r="H149" s="33">
        <f t="shared" si="67"/>
        <v>6000</v>
      </c>
    </row>
    <row r="150" spans="1:8" s="12" customFormat="1" ht="30" x14ac:dyDescent="0.25">
      <c r="A150" s="19" t="s">
        <v>9</v>
      </c>
      <c r="B150" s="3" t="s">
        <v>84</v>
      </c>
      <c r="C150" s="3" t="s">
        <v>5</v>
      </c>
      <c r="D150" s="3" t="s">
        <v>140</v>
      </c>
      <c r="E150" s="3" t="s">
        <v>94</v>
      </c>
      <c r="F150" s="33">
        <v>6000</v>
      </c>
      <c r="G150" s="33">
        <v>6000</v>
      </c>
      <c r="H150" s="33">
        <v>6000</v>
      </c>
    </row>
    <row r="151" spans="1:8" s="12" customFormat="1" ht="47.25" customHeight="1" x14ac:dyDescent="0.25">
      <c r="A151" s="42" t="s">
        <v>163</v>
      </c>
      <c r="B151" s="3" t="s">
        <v>84</v>
      </c>
      <c r="C151" s="3" t="s">
        <v>5</v>
      </c>
      <c r="D151" s="3" t="s">
        <v>162</v>
      </c>
      <c r="E151" s="3"/>
      <c r="F151" s="33">
        <f t="shared" ref="F151:H152" si="68">F152</f>
        <v>259100</v>
      </c>
      <c r="G151" s="33">
        <f t="shared" si="68"/>
        <v>259100</v>
      </c>
      <c r="H151" s="33">
        <f t="shared" si="68"/>
        <v>259100</v>
      </c>
    </row>
    <row r="152" spans="1:8" s="12" customFormat="1" ht="30" x14ac:dyDescent="0.25">
      <c r="A152" s="19" t="s">
        <v>8</v>
      </c>
      <c r="B152" s="3" t="s">
        <v>84</v>
      </c>
      <c r="C152" s="3" t="s">
        <v>5</v>
      </c>
      <c r="D152" s="3" t="s">
        <v>162</v>
      </c>
      <c r="E152" s="3" t="s">
        <v>93</v>
      </c>
      <c r="F152" s="33">
        <f t="shared" si="68"/>
        <v>259100</v>
      </c>
      <c r="G152" s="33">
        <f t="shared" si="68"/>
        <v>259100</v>
      </c>
      <c r="H152" s="33">
        <f t="shared" si="68"/>
        <v>259100</v>
      </c>
    </row>
    <row r="153" spans="1:8" s="12" customFormat="1" ht="30" x14ac:dyDescent="0.25">
      <c r="A153" s="19" t="s">
        <v>9</v>
      </c>
      <c r="B153" s="3" t="s">
        <v>84</v>
      </c>
      <c r="C153" s="3" t="s">
        <v>5</v>
      </c>
      <c r="D153" s="3" t="s">
        <v>162</v>
      </c>
      <c r="E153" s="3" t="s">
        <v>94</v>
      </c>
      <c r="F153" s="33">
        <v>259100</v>
      </c>
      <c r="G153" s="33">
        <v>259100</v>
      </c>
      <c r="H153" s="33">
        <v>259100</v>
      </c>
    </row>
    <row r="154" spans="1:8" s="12" customFormat="1" ht="105" x14ac:dyDescent="0.25">
      <c r="A154" s="42" t="s">
        <v>164</v>
      </c>
      <c r="B154" s="3" t="s">
        <v>84</v>
      </c>
      <c r="C154" s="3" t="s">
        <v>5</v>
      </c>
      <c r="D154" s="3" t="s">
        <v>165</v>
      </c>
      <c r="E154" s="3"/>
      <c r="F154" s="33">
        <f t="shared" ref="F154:H155" si="69">F155</f>
        <v>84400</v>
      </c>
      <c r="G154" s="33">
        <f t="shared" si="69"/>
        <v>84400</v>
      </c>
      <c r="H154" s="33">
        <f t="shared" si="69"/>
        <v>84400</v>
      </c>
    </row>
    <row r="155" spans="1:8" s="12" customFormat="1" x14ac:dyDescent="0.25">
      <c r="A155" s="19" t="s">
        <v>37</v>
      </c>
      <c r="B155" s="3" t="s">
        <v>84</v>
      </c>
      <c r="C155" s="3" t="s">
        <v>5</v>
      </c>
      <c r="D155" s="3" t="s">
        <v>165</v>
      </c>
      <c r="E155" s="3" t="s">
        <v>115</v>
      </c>
      <c r="F155" s="33">
        <f t="shared" si="69"/>
        <v>84400</v>
      </c>
      <c r="G155" s="33">
        <f t="shared" si="69"/>
        <v>84400</v>
      </c>
      <c r="H155" s="33">
        <f t="shared" si="69"/>
        <v>84400</v>
      </c>
    </row>
    <row r="156" spans="1:8" s="12" customFormat="1" x14ac:dyDescent="0.25">
      <c r="A156" s="19" t="s">
        <v>21</v>
      </c>
      <c r="B156" s="3" t="s">
        <v>84</v>
      </c>
      <c r="C156" s="3" t="s">
        <v>5</v>
      </c>
      <c r="D156" s="3" t="s">
        <v>165</v>
      </c>
      <c r="E156" s="3" t="s">
        <v>117</v>
      </c>
      <c r="F156" s="33">
        <v>84400</v>
      </c>
      <c r="G156" s="33">
        <v>84400</v>
      </c>
      <c r="H156" s="33">
        <v>84400</v>
      </c>
    </row>
    <row r="157" spans="1:8" s="12" customFormat="1" x14ac:dyDescent="0.25">
      <c r="A157" s="18" t="s">
        <v>65</v>
      </c>
      <c r="B157" s="2" t="s">
        <v>84</v>
      </c>
      <c r="C157" s="2" t="s">
        <v>30</v>
      </c>
      <c r="D157" s="3"/>
      <c r="E157" s="3"/>
      <c r="F157" s="33">
        <f>F158+F161+F164</f>
        <v>461796</v>
      </c>
      <c r="G157" s="33">
        <f t="shared" ref="G157:H157" si="70">G158+G161+G164</f>
        <v>327824</v>
      </c>
      <c r="H157" s="33">
        <f t="shared" si="70"/>
        <v>1319150</v>
      </c>
    </row>
    <row r="158" spans="1:8" s="12" customFormat="1" ht="72" customHeight="1" x14ac:dyDescent="0.25">
      <c r="A158" s="42" t="s">
        <v>166</v>
      </c>
      <c r="B158" s="3" t="s">
        <v>84</v>
      </c>
      <c r="C158" s="3" t="s">
        <v>30</v>
      </c>
      <c r="D158" s="3" t="s">
        <v>167</v>
      </c>
      <c r="E158" s="3"/>
      <c r="F158" s="33">
        <f t="shared" ref="F158:H159" si="71">F159</f>
        <v>246000</v>
      </c>
      <c r="G158" s="33">
        <f t="shared" si="71"/>
        <v>246000</v>
      </c>
      <c r="H158" s="33">
        <f t="shared" si="71"/>
        <v>246000</v>
      </c>
    </row>
    <row r="159" spans="1:8" s="12" customFormat="1" x14ac:dyDescent="0.25">
      <c r="A159" s="19" t="s">
        <v>37</v>
      </c>
      <c r="B159" s="3" t="s">
        <v>84</v>
      </c>
      <c r="C159" s="3" t="s">
        <v>30</v>
      </c>
      <c r="D159" s="3" t="s">
        <v>167</v>
      </c>
      <c r="E159" s="3" t="s">
        <v>115</v>
      </c>
      <c r="F159" s="33">
        <f t="shared" si="71"/>
        <v>246000</v>
      </c>
      <c r="G159" s="33">
        <f t="shared" si="71"/>
        <v>246000</v>
      </c>
      <c r="H159" s="33">
        <f t="shared" si="71"/>
        <v>246000</v>
      </c>
    </row>
    <row r="160" spans="1:8" s="12" customFormat="1" x14ac:dyDescent="0.25">
      <c r="A160" s="19" t="s">
        <v>21</v>
      </c>
      <c r="B160" s="3" t="s">
        <v>84</v>
      </c>
      <c r="C160" s="3" t="s">
        <v>30</v>
      </c>
      <c r="D160" s="3" t="s">
        <v>167</v>
      </c>
      <c r="E160" s="3" t="s">
        <v>117</v>
      </c>
      <c r="F160" s="33">
        <v>246000</v>
      </c>
      <c r="G160" s="33">
        <v>246000</v>
      </c>
      <c r="H160" s="33">
        <v>246000</v>
      </c>
    </row>
    <row r="161" spans="1:8" s="12" customFormat="1" x14ac:dyDescent="0.25">
      <c r="A161" s="19" t="s">
        <v>132</v>
      </c>
      <c r="B161" s="3" t="s">
        <v>84</v>
      </c>
      <c r="C161" s="3" t="s">
        <v>30</v>
      </c>
      <c r="D161" s="3" t="s">
        <v>168</v>
      </c>
      <c r="E161" s="3"/>
      <c r="F161" s="33">
        <f t="shared" ref="F161:H162" si="72">F162</f>
        <v>18494</v>
      </c>
      <c r="G161" s="33">
        <f t="shared" si="72"/>
        <v>81824</v>
      </c>
      <c r="H161" s="33">
        <f t="shared" si="72"/>
        <v>159000</v>
      </c>
    </row>
    <row r="162" spans="1:8" s="12" customFormat="1" ht="30" x14ac:dyDescent="0.25">
      <c r="A162" s="19" t="s">
        <v>28</v>
      </c>
      <c r="B162" s="3" t="s">
        <v>84</v>
      </c>
      <c r="C162" s="3" t="s">
        <v>30</v>
      </c>
      <c r="D162" s="3" t="s">
        <v>168</v>
      </c>
      <c r="E162" s="3" t="s">
        <v>105</v>
      </c>
      <c r="F162" s="33">
        <f t="shared" si="72"/>
        <v>18494</v>
      </c>
      <c r="G162" s="33">
        <f t="shared" si="72"/>
        <v>81824</v>
      </c>
      <c r="H162" s="33">
        <f t="shared" si="72"/>
        <v>159000</v>
      </c>
    </row>
    <row r="163" spans="1:8" s="12" customFormat="1" x14ac:dyDescent="0.25">
      <c r="A163" s="23" t="s">
        <v>29</v>
      </c>
      <c r="B163" s="3" t="s">
        <v>84</v>
      </c>
      <c r="C163" s="3" t="s">
        <v>30</v>
      </c>
      <c r="D163" s="3" t="s">
        <v>168</v>
      </c>
      <c r="E163" s="3" t="s">
        <v>106</v>
      </c>
      <c r="F163" s="33">
        <v>18494</v>
      </c>
      <c r="G163" s="51">
        <v>81824</v>
      </c>
      <c r="H163" s="51">
        <v>159000</v>
      </c>
    </row>
    <row r="164" spans="1:8" s="12" customFormat="1" x14ac:dyDescent="0.25">
      <c r="A164" s="36" t="s">
        <v>132</v>
      </c>
      <c r="B164" s="3" t="s">
        <v>84</v>
      </c>
      <c r="C164" s="3" t="s">
        <v>30</v>
      </c>
      <c r="D164" s="3" t="s">
        <v>231</v>
      </c>
      <c r="E164" s="3"/>
      <c r="F164" s="33">
        <f t="shared" ref="F164:H165" si="73">F165</f>
        <v>197302</v>
      </c>
      <c r="G164" s="33">
        <f t="shared" si="73"/>
        <v>0</v>
      </c>
      <c r="H164" s="33">
        <f t="shared" si="73"/>
        <v>914150</v>
      </c>
    </row>
    <row r="165" spans="1:8" s="12" customFormat="1" ht="30" x14ac:dyDescent="0.25">
      <c r="A165" s="19" t="s">
        <v>28</v>
      </c>
      <c r="B165" s="3" t="s">
        <v>84</v>
      </c>
      <c r="C165" s="3" t="s">
        <v>30</v>
      </c>
      <c r="D165" s="3" t="s">
        <v>231</v>
      </c>
      <c r="E165" s="3" t="s">
        <v>105</v>
      </c>
      <c r="F165" s="33">
        <f t="shared" si="73"/>
        <v>197302</v>
      </c>
      <c r="G165" s="33">
        <f t="shared" si="73"/>
        <v>0</v>
      </c>
      <c r="H165" s="33">
        <f t="shared" si="73"/>
        <v>914150</v>
      </c>
    </row>
    <row r="166" spans="1:8" s="12" customFormat="1" x14ac:dyDescent="0.25">
      <c r="A166" s="23" t="s">
        <v>29</v>
      </c>
      <c r="B166" s="3" t="s">
        <v>84</v>
      </c>
      <c r="C166" s="3" t="s">
        <v>30</v>
      </c>
      <c r="D166" s="3" t="s">
        <v>231</v>
      </c>
      <c r="E166" s="3" t="s">
        <v>106</v>
      </c>
      <c r="F166" s="33">
        <v>197302</v>
      </c>
      <c r="G166" s="51">
        <v>0</v>
      </c>
      <c r="H166" s="51">
        <v>914150</v>
      </c>
    </row>
    <row r="167" spans="1:8" x14ac:dyDescent="0.25">
      <c r="A167" s="17" t="s">
        <v>66</v>
      </c>
      <c r="B167" s="2" t="s">
        <v>89</v>
      </c>
      <c r="C167" s="3"/>
      <c r="D167" s="3"/>
      <c r="E167" s="3"/>
      <c r="F167" s="34">
        <f>F168+F175+F190+F197+F201+F220</f>
        <v>383751530</v>
      </c>
      <c r="G167" s="34">
        <f t="shared" ref="G167:H167" si="74">G168+G175+G190+G197+G201+G220</f>
        <v>380217377</v>
      </c>
      <c r="H167" s="34">
        <f t="shared" si="74"/>
        <v>384043605</v>
      </c>
    </row>
    <row r="168" spans="1:8" x14ac:dyDescent="0.25">
      <c r="A168" s="18" t="s">
        <v>67</v>
      </c>
      <c r="B168" s="2" t="s">
        <v>89</v>
      </c>
      <c r="C168" s="2" t="s">
        <v>5</v>
      </c>
      <c r="D168" s="3"/>
      <c r="E168" s="3"/>
      <c r="F168" s="33">
        <f>F169+F172</f>
        <v>82183683</v>
      </c>
      <c r="G168" s="33">
        <f t="shared" ref="G168:H168" si="75">G169+G172</f>
        <v>81929963</v>
      </c>
      <c r="H168" s="33">
        <f t="shared" si="75"/>
        <v>82290143</v>
      </c>
    </row>
    <row r="169" spans="1:8" ht="60" x14ac:dyDescent="0.25">
      <c r="A169" s="7" t="s">
        <v>34</v>
      </c>
      <c r="B169" s="3" t="s">
        <v>89</v>
      </c>
      <c r="C169" s="3" t="s">
        <v>5</v>
      </c>
      <c r="D169" s="3" t="s">
        <v>185</v>
      </c>
      <c r="E169" s="3"/>
      <c r="F169" s="33">
        <f t="shared" ref="F169:H170" si="76">F170</f>
        <v>67830713</v>
      </c>
      <c r="G169" s="33">
        <f t="shared" si="76"/>
        <v>67830713</v>
      </c>
      <c r="H169" s="33">
        <f t="shared" si="76"/>
        <v>67830713</v>
      </c>
    </row>
    <row r="170" spans="1:8" ht="30" x14ac:dyDescent="0.25">
      <c r="A170" s="19" t="s">
        <v>12</v>
      </c>
      <c r="B170" s="3" t="s">
        <v>89</v>
      </c>
      <c r="C170" s="3" t="s">
        <v>5</v>
      </c>
      <c r="D170" s="3" t="s">
        <v>185</v>
      </c>
      <c r="E170" s="3" t="s">
        <v>99</v>
      </c>
      <c r="F170" s="33">
        <f t="shared" si="76"/>
        <v>67830713</v>
      </c>
      <c r="G170" s="33">
        <f t="shared" si="76"/>
        <v>67830713</v>
      </c>
      <c r="H170" s="33">
        <f t="shared" si="76"/>
        <v>67830713</v>
      </c>
    </row>
    <row r="171" spans="1:8" x14ac:dyDescent="0.25">
      <c r="A171" s="19" t="s">
        <v>13</v>
      </c>
      <c r="B171" s="3" t="s">
        <v>89</v>
      </c>
      <c r="C171" s="3" t="s">
        <v>5</v>
      </c>
      <c r="D171" s="3" t="s">
        <v>185</v>
      </c>
      <c r="E171" s="3" t="s">
        <v>100</v>
      </c>
      <c r="F171" s="33">
        <v>67830713</v>
      </c>
      <c r="G171" s="33">
        <v>67830713</v>
      </c>
      <c r="H171" s="33">
        <v>67830713</v>
      </c>
    </row>
    <row r="172" spans="1:8" x14ac:dyDescent="0.25">
      <c r="A172" s="19" t="s">
        <v>31</v>
      </c>
      <c r="B172" s="3" t="s">
        <v>89</v>
      </c>
      <c r="C172" s="3" t="s">
        <v>5</v>
      </c>
      <c r="D172" s="3" t="s">
        <v>184</v>
      </c>
      <c r="E172" s="3"/>
      <c r="F172" s="33">
        <f t="shared" ref="F172:H173" si="77">F173</f>
        <v>14352970</v>
      </c>
      <c r="G172" s="33">
        <f t="shared" si="77"/>
        <v>14099250</v>
      </c>
      <c r="H172" s="33">
        <f t="shared" si="77"/>
        <v>14459430</v>
      </c>
    </row>
    <row r="173" spans="1:8" ht="30" x14ac:dyDescent="0.25">
      <c r="A173" s="19" t="s">
        <v>12</v>
      </c>
      <c r="B173" s="3" t="s">
        <v>89</v>
      </c>
      <c r="C173" s="3" t="s">
        <v>5</v>
      </c>
      <c r="D173" s="3" t="s">
        <v>184</v>
      </c>
      <c r="E173" s="3" t="s">
        <v>99</v>
      </c>
      <c r="F173" s="33">
        <f t="shared" si="77"/>
        <v>14352970</v>
      </c>
      <c r="G173" s="33">
        <f t="shared" si="77"/>
        <v>14099250</v>
      </c>
      <c r="H173" s="33">
        <f t="shared" si="77"/>
        <v>14459430</v>
      </c>
    </row>
    <row r="174" spans="1:8" x14ac:dyDescent="0.25">
      <c r="A174" s="19" t="s">
        <v>107</v>
      </c>
      <c r="B174" s="3" t="s">
        <v>89</v>
      </c>
      <c r="C174" s="3" t="s">
        <v>5</v>
      </c>
      <c r="D174" s="3" t="s">
        <v>184</v>
      </c>
      <c r="E174" s="3" t="s">
        <v>100</v>
      </c>
      <c r="F174" s="33">
        <v>14352970</v>
      </c>
      <c r="G174" s="49">
        <v>14099250</v>
      </c>
      <c r="H174" s="49">
        <v>14459430</v>
      </c>
    </row>
    <row r="175" spans="1:8" x14ac:dyDescent="0.25">
      <c r="A175" s="18" t="s">
        <v>68</v>
      </c>
      <c r="B175" s="2" t="s">
        <v>89</v>
      </c>
      <c r="C175" s="2" t="s">
        <v>30</v>
      </c>
      <c r="D175" s="3"/>
      <c r="E175" s="3"/>
      <c r="F175" s="33">
        <f>F176+F179+F182+F187</f>
        <v>228764617</v>
      </c>
      <c r="G175" s="33">
        <f t="shared" ref="G175:H175" si="78">G176+G179+G182+G187</f>
        <v>225329014</v>
      </c>
      <c r="H175" s="33">
        <f t="shared" si="78"/>
        <v>228227652</v>
      </c>
    </row>
    <row r="176" spans="1:8" ht="55.9" customHeight="1" x14ac:dyDescent="0.25">
      <c r="A176" s="7" t="s">
        <v>125</v>
      </c>
      <c r="B176" s="3" t="s">
        <v>89</v>
      </c>
      <c r="C176" s="3" t="s">
        <v>30</v>
      </c>
      <c r="D176" s="3" t="s">
        <v>187</v>
      </c>
      <c r="E176" s="3"/>
      <c r="F176" s="33">
        <f t="shared" ref="F176:H177" si="79">F177</f>
        <v>172605076</v>
      </c>
      <c r="G176" s="33">
        <f t="shared" si="79"/>
        <v>172605076</v>
      </c>
      <c r="H176" s="33">
        <f t="shared" si="79"/>
        <v>172605076</v>
      </c>
    </row>
    <row r="177" spans="1:8" ht="30" x14ac:dyDescent="0.25">
      <c r="A177" s="19" t="s">
        <v>12</v>
      </c>
      <c r="B177" s="3" t="s">
        <v>89</v>
      </c>
      <c r="C177" s="3" t="s">
        <v>30</v>
      </c>
      <c r="D177" s="3" t="s">
        <v>187</v>
      </c>
      <c r="E177" s="3" t="s">
        <v>99</v>
      </c>
      <c r="F177" s="33">
        <f t="shared" si="79"/>
        <v>172605076</v>
      </c>
      <c r="G177" s="33">
        <f t="shared" si="79"/>
        <v>172605076</v>
      </c>
      <c r="H177" s="33">
        <f t="shared" si="79"/>
        <v>172605076</v>
      </c>
    </row>
    <row r="178" spans="1:8" x14ac:dyDescent="0.25">
      <c r="A178" s="19" t="s">
        <v>13</v>
      </c>
      <c r="B178" s="3" t="s">
        <v>89</v>
      </c>
      <c r="C178" s="3" t="s">
        <v>30</v>
      </c>
      <c r="D178" s="3" t="s">
        <v>187</v>
      </c>
      <c r="E178" s="3" t="s">
        <v>100</v>
      </c>
      <c r="F178" s="33">
        <v>172605076</v>
      </c>
      <c r="G178" s="33">
        <v>172605076</v>
      </c>
      <c r="H178" s="33">
        <v>172605076</v>
      </c>
    </row>
    <row r="179" spans="1:8" x14ac:dyDescent="0.25">
      <c r="A179" s="19" t="s">
        <v>32</v>
      </c>
      <c r="B179" s="3" t="s">
        <v>89</v>
      </c>
      <c r="C179" s="3" t="s">
        <v>30</v>
      </c>
      <c r="D179" s="3" t="s">
        <v>186</v>
      </c>
      <c r="E179" s="3"/>
      <c r="F179" s="33">
        <f>F180</f>
        <v>47957941</v>
      </c>
      <c r="G179" s="33">
        <f t="shared" ref="F179:H180" si="80">G180</f>
        <v>44522338</v>
      </c>
      <c r="H179" s="33">
        <f t="shared" si="80"/>
        <v>47420976</v>
      </c>
    </row>
    <row r="180" spans="1:8" ht="30" x14ac:dyDescent="0.25">
      <c r="A180" s="19" t="s">
        <v>12</v>
      </c>
      <c r="B180" s="3" t="s">
        <v>89</v>
      </c>
      <c r="C180" s="3" t="s">
        <v>30</v>
      </c>
      <c r="D180" s="3" t="s">
        <v>186</v>
      </c>
      <c r="E180" s="3" t="s">
        <v>99</v>
      </c>
      <c r="F180" s="33">
        <f t="shared" si="80"/>
        <v>47957941</v>
      </c>
      <c r="G180" s="33">
        <f t="shared" si="80"/>
        <v>44522338</v>
      </c>
      <c r="H180" s="33">
        <f t="shared" si="80"/>
        <v>47420976</v>
      </c>
    </row>
    <row r="181" spans="1:8" x14ac:dyDescent="0.25">
      <c r="A181" s="19" t="s">
        <v>13</v>
      </c>
      <c r="B181" s="3" t="s">
        <v>89</v>
      </c>
      <c r="C181" s="3" t="s">
        <v>30</v>
      </c>
      <c r="D181" s="3" t="s">
        <v>186</v>
      </c>
      <c r="E181" s="3" t="s">
        <v>100</v>
      </c>
      <c r="F181" s="33">
        <v>47957941</v>
      </c>
      <c r="G181" s="49">
        <v>44522338</v>
      </c>
      <c r="H181" s="49">
        <v>47420976</v>
      </c>
    </row>
    <row r="182" spans="1:8" x14ac:dyDescent="0.25">
      <c r="A182" s="42" t="s">
        <v>188</v>
      </c>
      <c r="B182" s="3" t="s">
        <v>89</v>
      </c>
      <c r="C182" s="3" t="s">
        <v>30</v>
      </c>
      <c r="D182" s="3" t="s">
        <v>189</v>
      </c>
      <c r="E182" s="3"/>
      <c r="F182" s="33">
        <f>F185+F183</f>
        <v>4880000</v>
      </c>
      <c r="G182" s="33">
        <f t="shared" ref="G182:H182" si="81">G185+G183</f>
        <v>4880000</v>
      </c>
      <c r="H182" s="33">
        <f t="shared" si="81"/>
        <v>4880000</v>
      </c>
    </row>
    <row r="183" spans="1:8" x14ac:dyDescent="0.25">
      <c r="A183" s="25" t="s">
        <v>69</v>
      </c>
      <c r="B183" s="3" t="s">
        <v>89</v>
      </c>
      <c r="C183" s="3" t="s">
        <v>30</v>
      </c>
      <c r="D183" s="3" t="s">
        <v>189</v>
      </c>
      <c r="E183" s="3" t="s">
        <v>109</v>
      </c>
      <c r="F183" s="33">
        <f>F184</f>
        <v>40000</v>
      </c>
      <c r="G183" s="33">
        <f t="shared" ref="G183:H183" si="82">G184</f>
        <v>40000</v>
      </c>
      <c r="H183" s="33">
        <f t="shared" si="82"/>
        <v>40000</v>
      </c>
    </row>
    <row r="184" spans="1:8" ht="30" x14ac:dyDescent="0.25">
      <c r="A184" s="25" t="s">
        <v>23</v>
      </c>
      <c r="B184" s="3" t="s">
        <v>89</v>
      </c>
      <c r="C184" s="3" t="s">
        <v>30</v>
      </c>
      <c r="D184" s="3" t="s">
        <v>189</v>
      </c>
      <c r="E184" s="3" t="s">
        <v>110</v>
      </c>
      <c r="F184" s="33">
        <v>40000</v>
      </c>
      <c r="G184" s="33">
        <v>40000</v>
      </c>
      <c r="H184" s="33">
        <v>40000</v>
      </c>
    </row>
    <row r="185" spans="1:8" ht="30" x14ac:dyDescent="0.25">
      <c r="A185" s="19" t="s">
        <v>12</v>
      </c>
      <c r="B185" s="3" t="s">
        <v>89</v>
      </c>
      <c r="C185" s="3" t="s">
        <v>30</v>
      </c>
      <c r="D185" s="3" t="s">
        <v>189</v>
      </c>
      <c r="E185" s="3" t="s">
        <v>99</v>
      </c>
      <c r="F185" s="33">
        <f t="shared" ref="F185:H185" si="83">F186</f>
        <v>4840000</v>
      </c>
      <c r="G185" s="33">
        <f t="shared" si="83"/>
        <v>4840000</v>
      </c>
      <c r="H185" s="33">
        <f t="shared" si="83"/>
        <v>4840000</v>
      </c>
    </row>
    <row r="186" spans="1:8" x14ac:dyDescent="0.25">
      <c r="A186" s="25" t="s">
        <v>13</v>
      </c>
      <c r="B186" s="3" t="s">
        <v>89</v>
      </c>
      <c r="C186" s="3" t="s">
        <v>30</v>
      </c>
      <c r="D186" s="3" t="s">
        <v>189</v>
      </c>
      <c r="E186" s="3" t="s">
        <v>100</v>
      </c>
      <c r="F186" s="33">
        <v>4840000</v>
      </c>
      <c r="G186" s="33">
        <v>4840000</v>
      </c>
      <c r="H186" s="33">
        <v>4840000</v>
      </c>
    </row>
    <row r="187" spans="1:8" ht="60" x14ac:dyDescent="0.25">
      <c r="A187" s="19" t="s">
        <v>35</v>
      </c>
      <c r="B187" s="3" t="s">
        <v>89</v>
      </c>
      <c r="C187" s="3" t="s">
        <v>30</v>
      </c>
      <c r="D187" s="3" t="s">
        <v>190</v>
      </c>
      <c r="E187" s="3"/>
      <c r="F187" s="33">
        <f>F188</f>
        <v>3321600</v>
      </c>
      <c r="G187" s="33">
        <f t="shared" ref="G187:H188" si="84">G188</f>
        <v>3321600</v>
      </c>
      <c r="H187" s="33">
        <f t="shared" si="84"/>
        <v>3321600</v>
      </c>
    </row>
    <row r="188" spans="1:8" ht="30" x14ac:dyDescent="0.25">
      <c r="A188" s="19" t="s">
        <v>12</v>
      </c>
      <c r="B188" s="3" t="s">
        <v>89</v>
      </c>
      <c r="C188" s="3" t="s">
        <v>30</v>
      </c>
      <c r="D188" s="3" t="s">
        <v>190</v>
      </c>
      <c r="E188" s="11" t="s">
        <v>99</v>
      </c>
      <c r="F188" s="33">
        <f>F189</f>
        <v>3321600</v>
      </c>
      <c r="G188" s="33">
        <f t="shared" si="84"/>
        <v>3321600</v>
      </c>
      <c r="H188" s="33">
        <f t="shared" si="84"/>
        <v>3321600</v>
      </c>
    </row>
    <row r="189" spans="1:8" x14ac:dyDescent="0.25">
      <c r="A189" s="19" t="s">
        <v>13</v>
      </c>
      <c r="B189" s="3" t="s">
        <v>89</v>
      </c>
      <c r="C189" s="3" t="s">
        <v>30</v>
      </c>
      <c r="D189" s="3" t="s">
        <v>190</v>
      </c>
      <c r="E189" s="11" t="s">
        <v>100</v>
      </c>
      <c r="F189" s="33">
        <v>3321600</v>
      </c>
      <c r="G189" s="33">
        <v>3321600</v>
      </c>
      <c r="H189" s="33">
        <v>3321600</v>
      </c>
    </row>
    <row r="190" spans="1:8" x14ac:dyDescent="0.25">
      <c r="A190" s="18" t="s">
        <v>122</v>
      </c>
      <c r="B190" s="2" t="s">
        <v>89</v>
      </c>
      <c r="C190" s="2" t="s">
        <v>82</v>
      </c>
      <c r="D190" s="3"/>
      <c r="E190" s="3"/>
      <c r="F190" s="33">
        <f>F194+F191</f>
        <v>35103570</v>
      </c>
      <c r="G190" s="33">
        <f t="shared" ref="G190:H190" si="85">G194+G191</f>
        <v>35130950</v>
      </c>
      <c r="H190" s="33">
        <f t="shared" si="85"/>
        <v>35253060</v>
      </c>
    </row>
    <row r="191" spans="1:8" x14ac:dyDescent="0.25">
      <c r="A191" s="46" t="s">
        <v>182</v>
      </c>
      <c r="B191" s="3" t="s">
        <v>89</v>
      </c>
      <c r="C191" s="3" t="s">
        <v>82</v>
      </c>
      <c r="D191" s="3" t="s">
        <v>183</v>
      </c>
      <c r="E191" s="3"/>
      <c r="F191" s="33">
        <f t="shared" ref="F191:H192" si="86">F192</f>
        <v>90000</v>
      </c>
      <c r="G191" s="33">
        <f t="shared" si="86"/>
        <v>0</v>
      </c>
      <c r="H191" s="33">
        <f t="shared" si="86"/>
        <v>0</v>
      </c>
    </row>
    <row r="192" spans="1:8" ht="30" x14ac:dyDescent="0.25">
      <c r="A192" s="19" t="s">
        <v>12</v>
      </c>
      <c r="B192" s="3" t="s">
        <v>89</v>
      </c>
      <c r="C192" s="3" t="s">
        <v>82</v>
      </c>
      <c r="D192" s="3" t="s">
        <v>183</v>
      </c>
      <c r="E192" s="3" t="s">
        <v>99</v>
      </c>
      <c r="F192" s="33">
        <f t="shared" si="86"/>
        <v>90000</v>
      </c>
      <c r="G192" s="33">
        <f t="shared" si="86"/>
        <v>0</v>
      </c>
      <c r="H192" s="33">
        <f t="shared" si="86"/>
        <v>0</v>
      </c>
    </row>
    <row r="193" spans="1:8" x14ac:dyDescent="0.25">
      <c r="A193" s="19" t="s">
        <v>107</v>
      </c>
      <c r="B193" s="3" t="s">
        <v>89</v>
      </c>
      <c r="C193" s="3" t="s">
        <v>82</v>
      </c>
      <c r="D193" s="3" t="s">
        <v>183</v>
      </c>
      <c r="E193" s="3" t="s">
        <v>100</v>
      </c>
      <c r="F193" s="33">
        <v>90000</v>
      </c>
      <c r="G193" s="49">
        <v>0</v>
      </c>
      <c r="H193" s="49">
        <v>0</v>
      </c>
    </row>
    <row r="194" spans="1:8" x14ac:dyDescent="0.25">
      <c r="A194" s="45" t="s">
        <v>169</v>
      </c>
      <c r="B194" s="3" t="s">
        <v>89</v>
      </c>
      <c r="C194" s="3" t="s">
        <v>82</v>
      </c>
      <c r="D194" s="3" t="s">
        <v>170</v>
      </c>
      <c r="E194" s="3"/>
      <c r="F194" s="33">
        <f t="shared" ref="F194:H195" si="87">F195</f>
        <v>35013570</v>
      </c>
      <c r="G194" s="33">
        <f t="shared" si="87"/>
        <v>35130950</v>
      </c>
      <c r="H194" s="33">
        <f t="shared" si="87"/>
        <v>35253060</v>
      </c>
    </row>
    <row r="195" spans="1:8" ht="30" x14ac:dyDescent="0.25">
      <c r="A195" s="19" t="s">
        <v>12</v>
      </c>
      <c r="B195" s="3" t="s">
        <v>89</v>
      </c>
      <c r="C195" s="3" t="s">
        <v>82</v>
      </c>
      <c r="D195" s="3" t="s">
        <v>170</v>
      </c>
      <c r="E195" s="3" t="s">
        <v>99</v>
      </c>
      <c r="F195" s="33">
        <f t="shared" si="87"/>
        <v>35013570</v>
      </c>
      <c r="G195" s="33">
        <f t="shared" si="87"/>
        <v>35130950</v>
      </c>
      <c r="H195" s="33">
        <f t="shared" si="87"/>
        <v>35253060</v>
      </c>
    </row>
    <row r="196" spans="1:8" x14ac:dyDescent="0.25">
      <c r="A196" s="19" t="s">
        <v>107</v>
      </c>
      <c r="B196" s="3" t="s">
        <v>89</v>
      </c>
      <c r="C196" s="3" t="s">
        <v>82</v>
      </c>
      <c r="D196" s="3" t="s">
        <v>170</v>
      </c>
      <c r="E196" s="3" t="s">
        <v>100</v>
      </c>
      <c r="F196" s="33">
        <f>10160940+9257730+15594900</f>
        <v>35013570</v>
      </c>
      <c r="G196" s="49">
        <f>10195230+9297360+15638360</f>
        <v>35130950</v>
      </c>
      <c r="H196" s="49">
        <f>10230900+9338590+15683570</f>
        <v>35253060</v>
      </c>
    </row>
    <row r="197" spans="1:8" ht="30" x14ac:dyDescent="0.25">
      <c r="A197" s="18" t="s">
        <v>131</v>
      </c>
      <c r="B197" s="2" t="s">
        <v>89</v>
      </c>
      <c r="C197" s="2" t="s">
        <v>84</v>
      </c>
      <c r="D197" s="3"/>
      <c r="E197" s="11"/>
      <c r="F197" s="33">
        <f t="shared" ref="F197:H199" si="88">F198</f>
        <v>50000</v>
      </c>
      <c r="G197" s="33">
        <f t="shared" si="88"/>
        <v>50000</v>
      </c>
      <c r="H197" s="33">
        <f t="shared" si="88"/>
        <v>50000</v>
      </c>
    </row>
    <row r="198" spans="1:8" ht="30" x14ac:dyDescent="0.25">
      <c r="A198" s="42" t="s">
        <v>191</v>
      </c>
      <c r="B198" s="3" t="s">
        <v>89</v>
      </c>
      <c r="C198" s="3" t="s">
        <v>84</v>
      </c>
      <c r="D198" s="3" t="s">
        <v>192</v>
      </c>
      <c r="E198" s="3"/>
      <c r="F198" s="33">
        <f t="shared" si="88"/>
        <v>50000</v>
      </c>
      <c r="G198" s="33">
        <f t="shared" si="88"/>
        <v>50000</v>
      </c>
      <c r="H198" s="33">
        <f t="shared" si="88"/>
        <v>50000</v>
      </c>
    </row>
    <row r="199" spans="1:8" ht="30" x14ac:dyDescent="0.25">
      <c r="A199" s="19" t="s">
        <v>12</v>
      </c>
      <c r="B199" s="3" t="s">
        <v>89</v>
      </c>
      <c r="C199" s="3" t="s">
        <v>84</v>
      </c>
      <c r="D199" s="3" t="s">
        <v>192</v>
      </c>
      <c r="E199" s="3" t="s">
        <v>99</v>
      </c>
      <c r="F199" s="33">
        <f t="shared" si="88"/>
        <v>50000</v>
      </c>
      <c r="G199" s="33">
        <f t="shared" si="88"/>
        <v>50000</v>
      </c>
      <c r="H199" s="33">
        <f t="shared" si="88"/>
        <v>50000</v>
      </c>
    </row>
    <row r="200" spans="1:8" x14ac:dyDescent="0.25">
      <c r="A200" s="19" t="s">
        <v>13</v>
      </c>
      <c r="B200" s="3" t="s">
        <v>89</v>
      </c>
      <c r="C200" s="3" t="s">
        <v>84</v>
      </c>
      <c r="D200" s="3" t="s">
        <v>192</v>
      </c>
      <c r="E200" s="3" t="s">
        <v>100</v>
      </c>
      <c r="F200" s="33">
        <v>50000</v>
      </c>
      <c r="G200" s="33">
        <v>50000</v>
      </c>
      <c r="H200" s="33">
        <v>50000</v>
      </c>
    </row>
    <row r="201" spans="1:8" x14ac:dyDescent="0.25">
      <c r="A201" s="18" t="s">
        <v>123</v>
      </c>
      <c r="B201" s="2" t="s">
        <v>89</v>
      </c>
      <c r="C201" s="2" t="s">
        <v>89</v>
      </c>
      <c r="D201" s="3"/>
      <c r="E201" s="3"/>
      <c r="F201" s="33">
        <f>F202+F207+F212+F215</f>
        <v>1731200</v>
      </c>
      <c r="G201" s="33">
        <f t="shared" ref="G201:H201" si="89">G202+G207+G212+G215</f>
        <v>1731200</v>
      </c>
      <c r="H201" s="33">
        <f t="shared" si="89"/>
        <v>1731200</v>
      </c>
    </row>
    <row r="202" spans="1:8" x14ac:dyDescent="0.25">
      <c r="A202" s="42" t="s">
        <v>194</v>
      </c>
      <c r="B202" s="3" t="s">
        <v>89</v>
      </c>
      <c r="C202" s="3" t="s">
        <v>89</v>
      </c>
      <c r="D202" s="3" t="s">
        <v>195</v>
      </c>
      <c r="E202" s="3"/>
      <c r="F202" s="33">
        <f>F203+F205</f>
        <v>200000</v>
      </c>
      <c r="G202" s="33">
        <f t="shared" ref="G202:H202" si="90">G203+G205</f>
        <v>200000</v>
      </c>
      <c r="H202" s="33">
        <f t="shared" si="90"/>
        <v>200000</v>
      </c>
    </row>
    <row r="203" spans="1:8" ht="30" x14ac:dyDescent="0.25">
      <c r="A203" s="19" t="s">
        <v>8</v>
      </c>
      <c r="B203" s="3" t="s">
        <v>89</v>
      </c>
      <c r="C203" s="3" t="s">
        <v>89</v>
      </c>
      <c r="D203" s="3" t="s">
        <v>195</v>
      </c>
      <c r="E203" s="3" t="s">
        <v>93</v>
      </c>
      <c r="F203" s="33">
        <f>F204</f>
        <v>100000</v>
      </c>
      <c r="G203" s="33">
        <f t="shared" ref="G203:H203" si="91">G204</f>
        <v>100000</v>
      </c>
      <c r="H203" s="33">
        <f t="shared" si="91"/>
        <v>100000</v>
      </c>
    </row>
    <row r="204" spans="1:8" ht="30" x14ac:dyDescent="0.25">
      <c r="A204" s="19" t="s">
        <v>9</v>
      </c>
      <c r="B204" s="3" t="s">
        <v>89</v>
      </c>
      <c r="C204" s="3" t="s">
        <v>89</v>
      </c>
      <c r="D204" s="3" t="s">
        <v>195</v>
      </c>
      <c r="E204" s="3" t="s">
        <v>94</v>
      </c>
      <c r="F204" s="33">
        <v>100000</v>
      </c>
      <c r="G204" s="33">
        <v>100000</v>
      </c>
      <c r="H204" s="33">
        <v>100000</v>
      </c>
    </row>
    <row r="205" spans="1:8" x14ac:dyDescent="0.25">
      <c r="A205" s="25" t="s">
        <v>69</v>
      </c>
      <c r="B205" s="3" t="s">
        <v>89</v>
      </c>
      <c r="C205" s="3" t="s">
        <v>89</v>
      </c>
      <c r="D205" s="3" t="s">
        <v>195</v>
      </c>
      <c r="E205" s="3" t="s">
        <v>109</v>
      </c>
      <c r="F205" s="33">
        <f>F206</f>
        <v>100000</v>
      </c>
      <c r="G205" s="33">
        <f t="shared" ref="G205:H205" si="92">G206</f>
        <v>100000</v>
      </c>
      <c r="H205" s="33">
        <f t="shared" si="92"/>
        <v>100000</v>
      </c>
    </row>
    <row r="206" spans="1:8" ht="30" x14ac:dyDescent="0.25">
      <c r="A206" s="25" t="s">
        <v>23</v>
      </c>
      <c r="B206" s="3" t="s">
        <v>89</v>
      </c>
      <c r="C206" s="3" t="s">
        <v>89</v>
      </c>
      <c r="D206" s="3" t="s">
        <v>195</v>
      </c>
      <c r="E206" s="3" t="s">
        <v>110</v>
      </c>
      <c r="F206" s="33">
        <v>100000</v>
      </c>
      <c r="G206" s="33">
        <v>100000</v>
      </c>
      <c r="H206" s="33">
        <v>100000</v>
      </c>
    </row>
    <row r="207" spans="1:8" ht="30" x14ac:dyDescent="0.25">
      <c r="A207" s="25" t="s">
        <v>124</v>
      </c>
      <c r="B207" s="3" t="s">
        <v>89</v>
      </c>
      <c r="C207" s="3" t="s">
        <v>89</v>
      </c>
      <c r="D207" s="3" t="s">
        <v>193</v>
      </c>
      <c r="E207" s="3"/>
      <c r="F207" s="33">
        <f>F208+F210</f>
        <v>842400</v>
      </c>
      <c r="G207" s="33">
        <f t="shared" ref="G207:H207" si="93">G208+G210</f>
        <v>842400</v>
      </c>
      <c r="H207" s="33">
        <f t="shared" si="93"/>
        <v>842400</v>
      </c>
    </row>
    <row r="208" spans="1:8" ht="30" x14ac:dyDescent="0.25">
      <c r="A208" s="19" t="s">
        <v>8</v>
      </c>
      <c r="B208" s="3" t="s">
        <v>89</v>
      </c>
      <c r="C208" s="3" t="s">
        <v>89</v>
      </c>
      <c r="D208" s="3" t="s">
        <v>193</v>
      </c>
      <c r="E208" s="3" t="s">
        <v>93</v>
      </c>
      <c r="F208" s="33">
        <f>F209</f>
        <v>65520</v>
      </c>
      <c r="G208" s="33">
        <f t="shared" ref="G208:H208" si="94">G209</f>
        <v>65520</v>
      </c>
      <c r="H208" s="33">
        <f t="shared" si="94"/>
        <v>65520</v>
      </c>
    </row>
    <row r="209" spans="1:8" ht="30" x14ac:dyDescent="0.25">
      <c r="A209" s="19" t="s">
        <v>9</v>
      </c>
      <c r="B209" s="3" t="s">
        <v>89</v>
      </c>
      <c r="C209" s="3" t="s">
        <v>89</v>
      </c>
      <c r="D209" s="3" t="s">
        <v>193</v>
      </c>
      <c r="E209" s="3" t="s">
        <v>94</v>
      </c>
      <c r="F209" s="33">
        <v>65520</v>
      </c>
      <c r="G209" s="33">
        <v>65520</v>
      </c>
      <c r="H209" s="33">
        <v>65520</v>
      </c>
    </row>
    <row r="210" spans="1:8" ht="30" x14ac:dyDescent="0.25">
      <c r="A210" s="19" t="s">
        <v>12</v>
      </c>
      <c r="B210" s="3" t="s">
        <v>89</v>
      </c>
      <c r="C210" s="3" t="s">
        <v>89</v>
      </c>
      <c r="D210" s="3" t="s">
        <v>193</v>
      </c>
      <c r="E210" s="3" t="s">
        <v>99</v>
      </c>
      <c r="F210" s="33">
        <f>F211</f>
        <v>776880</v>
      </c>
      <c r="G210" s="33">
        <f t="shared" ref="G210:H210" si="95">G211</f>
        <v>776880</v>
      </c>
      <c r="H210" s="33">
        <f t="shared" si="95"/>
        <v>776880</v>
      </c>
    </row>
    <row r="211" spans="1:8" x14ac:dyDescent="0.25">
      <c r="A211" s="25" t="s">
        <v>13</v>
      </c>
      <c r="B211" s="3" t="s">
        <v>89</v>
      </c>
      <c r="C211" s="3" t="s">
        <v>89</v>
      </c>
      <c r="D211" s="3" t="s">
        <v>193</v>
      </c>
      <c r="E211" s="3" t="s">
        <v>100</v>
      </c>
      <c r="F211" s="33">
        <v>776880</v>
      </c>
      <c r="G211" s="33">
        <v>776880</v>
      </c>
      <c r="H211" s="33">
        <v>776880</v>
      </c>
    </row>
    <row r="212" spans="1:8" x14ac:dyDescent="0.25">
      <c r="A212" s="25" t="s">
        <v>196</v>
      </c>
      <c r="B212" s="3" t="s">
        <v>89</v>
      </c>
      <c r="C212" s="3" t="s">
        <v>89</v>
      </c>
      <c r="D212" s="3" t="s">
        <v>197</v>
      </c>
      <c r="E212" s="3"/>
      <c r="F212" s="33">
        <f t="shared" ref="F212:H213" si="96">F213</f>
        <v>300000</v>
      </c>
      <c r="G212" s="33">
        <f t="shared" si="96"/>
        <v>300000</v>
      </c>
      <c r="H212" s="33">
        <f t="shared" si="96"/>
        <v>300000</v>
      </c>
    </row>
    <row r="213" spans="1:8" ht="30" x14ac:dyDescent="0.25">
      <c r="A213" s="19" t="s">
        <v>12</v>
      </c>
      <c r="B213" s="3" t="s">
        <v>89</v>
      </c>
      <c r="C213" s="3" t="s">
        <v>89</v>
      </c>
      <c r="D213" s="3" t="s">
        <v>197</v>
      </c>
      <c r="E213" s="3" t="s">
        <v>99</v>
      </c>
      <c r="F213" s="33">
        <f t="shared" si="96"/>
        <v>300000</v>
      </c>
      <c r="G213" s="33">
        <f t="shared" si="96"/>
        <v>300000</v>
      </c>
      <c r="H213" s="33">
        <f t="shared" si="96"/>
        <v>300000</v>
      </c>
    </row>
    <row r="214" spans="1:8" x14ac:dyDescent="0.25">
      <c r="A214" s="25" t="s">
        <v>13</v>
      </c>
      <c r="B214" s="3" t="s">
        <v>89</v>
      </c>
      <c r="C214" s="3" t="s">
        <v>89</v>
      </c>
      <c r="D214" s="3" t="s">
        <v>197</v>
      </c>
      <c r="E214" s="3" t="s">
        <v>100</v>
      </c>
      <c r="F214" s="33">
        <v>300000</v>
      </c>
      <c r="G214" s="33">
        <v>300000</v>
      </c>
      <c r="H214" s="33">
        <v>300000</v>
      </c>
    </row>
    <row r="215" spans="1:8" ht="30" x14ac:dyDescent="0.25">
      <c r="A215" s="25" t="s">
        <v>124</v>
      </c>
      <c r="B215" s="3" t="s">
        <v>89</v>
      </c>
      <c r="C215" s="3" t="s">
        <v>89</v>
      </c>
      <c r="D215" s="3" t="s">
        <v>198</v>
      </c>
      <c r="E215" s="3"/>
      <c r="F215" s="33">
        <f>F216+F218</f>
        <v>388800</v>
      </c>
      <c r="G215" s="33">
        <f t="shared" ref="G215:H215" si="97">G216+G218</f>
        <v>388800</v>
      </c>
      <c r="H215" s="33">
        <f t="shared" si="97"/>
        <v>388800</v>
      </c>
    </row>
    <row r="216" spans="1:8" ht="30" x14ac:dyDescent="0.25">
      <c r="A216" s="19" t="s">
        <v>8</v>
      </c>
      <c r="B216" s="3" t="s">
        <v>89</v>
      </c>
      <c r="C216" s="3" t="s">
        <v>89</v>
      </c>
      <c r="D216" s="3" t="s">
        <v>198</v>
      </c>
      <c r="E216" s="3" t="s">
        <v>93</v>
      </c>
      <c r="F216" s="33">
        <f>F217</f>
        <v>25000</v>
      </c>
      <c r="G216" s="33">
        <f t="shared" ref="G216:H216" si="98">G217</f>
        <v>25000</v>
      </c>
      <c r="H216" s="33">
        <f t="shared" si="98"/>
        <v>25000</v>
      </c>
    </row>
    <row r="217" spans="1:8" ht="30" x14ac:dyDescent="0.25">
      <c r="A217" s="19" t="s">
        <v>9</v>
      </c>
      <c r="B217" s="3" t="s">
        <v>89</v>
      </c>
      <c r="C217" s="3" t="s">
        <v>89</v>
      </c>
      <c r="D217" s="3" t="s">
        <v>198</v>
      </c>
      <c r="E217" s="3" t="s">
        <v>94</v>
      </c>
      <c r="F217" s="33">
        <v>25000</v>
      </c>
      <c r="G217" s="33">
        <v>25000</v>
      </c>
      <c r="H217" s="33">
        <v>25000</v>
      </c>
    </row>
    <row r="218" spans="1:8" ht="30" x14ac:dyDescent="0.25">
      <c r="A218" s="19" t="s">
        <v>12</v>
      </c>
      <c r="B218" s="3" t="s">
        <v>89</v>
      </c>
      <c r="C218" s="3" t="s">
        <v>89</v>
      </c>
      <c r="D218" s="3" t="s">
        <v>198</v>
      </c>
      <c r="E218" s="3" t="s">
        <v>99</v>
      </c>
      <c r="F218" s="33">
        <f>F219</f>
        <v>363800</v>
      </c>
      <c r="G218" s="33">
        <f t="shared" ref="G218:H218" si="99">G219</f>
        <v>363800</v>
      </c>
      <c r="H218" s="33">
        <f t="shared" si="99"/>
        <v>363800</v>
      </c>
    </row>
    <row r="219" spans="1:8" x14ac:dyDescent="0.25">
      <c r="A219" s="25" t="s">
        <v>13</v>
      </c>
      <c r="B219" s="3" t="s">
        <v>89</v>
      </c>
      <c r="C219" s="3" t="s">
        <v>89</v>
      </c>
      <c r="D219" s="3" t="s">
        <v>198</v>
      </c>
      <c r="E219" s="3" t="s">
        <v>100</v>
      </c>
      <c r="F219" s="33">
        <v>363800</v>
      </c>
      <c r="G219" s="33">
        <v>363800</v>
      </c>
      <c r="H219" s="33">
        <v>363800</v>
      </c>
    </row>
    <row r="220" spans="1:8" ht="15" customHeight="1" x14ac:dyDescent="0.25">
      <c r="A220" s="24" t="s">
        <v>70</v>
      </c>
      <c r="B220" s="2" t="s">
        <v>89</v>
      </c>
      <c r="C220" s="2" t="s">
        <v>86</v>
      </c>
      <c r="D220" s="3"/>
      <c r="E220" s="3"/>
      <c r="F220" s="33">
        <f>F221+F228+F237+F240+F247+F252</f>
        <v>35918460</v>
      </c>
      <c r="G220" s="33">
        <f t="shared" ref="G220:H220" si="100">G221+G228+G237+G240+G247+G252</f>
        <v>36046250</v>
      </c>
      <c r="H220" s="33">
        <f t="shared" si="100"/>
        <v>36491550</v>
      </c>
    </row>
    <row r="221" spans="1:8" ht="32.25" customHeight="1" x14ac:dyDescent="0.25">
      <c r="A221" s="19" t="s">
        <v>7</v>
      </c>
      <c r="B221" s="3" t="s">
        <v>89</v>
      </c>
      <c r="C221" s="3" t="s">
        <v>86</v>
      </c>
      <c r="D221" s="3" t="s">
        <v>201</v>
      </c>
      <c r="E221" s="3"/>
      <c r="F221" s="33">
        <f>F222+F224+F226</f>
        <v>3249300</v>
      </c>
      <c r="G221" s="33">
        <f t="shared" ref="G221:H221" si="101">G222+G224+G226</f>
        <v>3251200</v>
      </c>
      <c r="H221" s="33">
        <f t="shared" si="101"/>
        <v>3253200</v>
      </c>
    </row>
    <row r="222" spans="1:8" ht="59.25" customHeight="1" x14ac:dyDescent="0.25">
      <c r="A222" s="19" t="s">
        <v>24</v>
      </c>
      <c r="B222" s="3" t="s">
        <v>89</v>
      </c>
      <c r="C222" s="3" t="s">
        <v>86</v>
      </c>
      <c r="D222" s="3" t="s">
        <v>201</v>
      </c>
      <c r="E222" s="3" t="s">
        <v>91</v>
      </c>
      <c r="F222" s="33">
        <f>F223</f>
        <v>2980900</v>
      </c>
      <c r="G222" s="33">
        <f t="shared" ref="G222:H222" si="102">G223</f>
        <v>2980900</v>
      </c>
      <c r="H222" s="33">
        <f t="shared" si="102"/>
        <v>2980900</v>
      </c>
    </row>
    <row r="223" spans="1:8" ht="30.75" customHeight="1" x14ac:dyDescent="0.25">
      <c r="A223" s="19" t="s">
        <v>6</v>
      </c>
      <c r="B223" s="3" t="s">
        <v>89</v>
      </c>
      <c r="C223" s="3" t="s">
        <v>86</v>
      </c>
      <c r="D223" s="3" t="s">
        <v>201</v>
      </c>
      <c r="E223" s="3" t="s">
        <v>92</v>
      </c>
      <c r="F223" s="33">
        <v>2980900</v>
      </c>
      <c r="G223" s="33">
        <v>2980900</v>
      </c>
      <c r="H223" s="33">
        <v>2980900</v>
      </c>
    </row>
    <row r="224" spans="1:8" ht="30" customHeight="1" x14ac:dyDescent="0.25">
      <c r="A224" s="19" t="s">
        <v>8</v>
      </c>
      <c r="B224" s="3" t="s">
        <v>89</v>
      </c>
      <c r="C224" s="3" t="s">
        <v>86</v>
      </c>
      <c r="D224" s="3" t="s">
        <v>201</v>
      </c>
      <c r="E224" s="3" t="s">
        <v>93</v>
      </c>
      <c r="F224" s="33">
        <f>F225</f>
        <v>263400</v>
      </c>
      <c r="G224" s="33">
        <f t="shared" ref="G224:H224" si="103">G225</f>
        <v>265300</v>
      </c>
      <c r="H224" s="33">
        <f t="shared" si="103"/>
        <v>267300</v>
      </c>
    </row>
    <row r="225" spans="1:8" ht="29.25" customHeight="1" x14ac:dyDescent="0.25">
      <c r="A225" s="19" t="s">
        <v>9</v>
      </c>
      <c r="B225" s="3" t="s">
        <v>89</v>
      </c>
      <c r="C225" s="3" t="s">
        <v>86</v>
      </c>
      <c r="D225" s="3" t="s">
        <v>201</v>
      </c>
      <c r="E225" s="3" t="s">
        <v>94</v>
      </c>
      <c r="F225" s="33">
        <v>263400</v>
      </c>
      <c r="G225" s="49">
        <v>265300</v>
      </c>
      <c r="H225" s="49">
        <v>267300</v>
      </c>
    </row>
    <row r="226" spans="1:8" ht="15" customHeight="1" x14ac:dyDescent="0.25">
      <c r="A226" s="19" t="s">
        <v>10</v>
      </c>
      <c r="B226" s="3" t="s">
        <v>89</v>
      </c>
      <c r="C226" s="3" t="s">
        <v>86</v>
      </c>
      <c r="D226" s="3" t="s">
        <v>201</v>
      </c>
      <c r="E226" s="3" t="s">
        <v>95</v>
      </c>
      <c r="F226" s="33">
        <f>F227</f>
        <v>5000</v>
      </c>
      <c r="G226" s="33">
        <f t="shared" ref="G226:H226" si="104">G227</f>
        <v>5000</v>
      </c>
      <c r="H226" s="33">
        <f t="shared" si="104"/>
        <v>5000</v>
      </c>
    </row>
    <row r="227" spans="1:8" ht="15" customHeight="1" x14ac:dyDescent="0.25">
      <c r="A227" s="19" t="s">
        <v>11</v>
      </c>
      <c r="B227" s="3" t="s">
        <v>89</v>
      </c>
      <c r="C227" s="3" t="s">
        <v>86</v>
      </c>
      <c r="D227" s="3" t="s">
        <v>201</v>
      </c>
      <c r="E227" s="3" t="s">
        <v>96</v>
      </c>
      <c r="F227" s="33">
        <v>5000</v>
      </c>
      <c r="G227" s="33">
        <v>5000</v>
      </c>
      <c r="H227" s="33">
        <v>5000</v>
      </c>
    </row>
    <row r="228" spans="1:8" ht="30" x14ac:dyDescent="0.25">
      <c r="A228" s="42" t="s">
        <v>161</v>
      </c>
      <c r="B228" s="3" t="s">
        <v>89</v>
      </c>
      <c r="C228" s="3" t="s">
        <v>86</v>
      </c>
      <c r="D228" s="3" t="s">
        <v>171</v>
      </c>
      <c r="E228" s="3"/>
      <c r="F228" s="33">
        <f>F229+F231+F233+F235</f>
        <v>30476760</v>
      </c>
      <c r="G228" s="33">
        <f t="shared" ref="G228:H228" si="105">G229+G231+G233+G235</f>
        <v>30602120</v>
      </c>
      <c r="H228" s="33">
        <f t="shared" si="105"/>
        <v>31044860</v>
      </c>
    </row>
    <row r="229" spans="1:8" ht="57" customHeight="1" x14ac:dyDescent="0.25">
      <c r="A229" s="19" t="s">
        <v>24</v>
      </c>
      <c r="B229" s="3" t="s">
        <v>89</v>
      </c>
      <c r="C229" s="3" t="s">
        <v>86</v>
      </c>
      <c r="D229" s="3" t="s">
        <v>171</v>
      </c>
      <c r="E229" s="3" t="s">
        <v>91</v>
      </c>
      <c r="F229" s="33">
        <f>F230</f>
        <v>8281130</v>
      </c>
      <c r="G229" s="33">
        <f t="shared" ref="G229:H229" si="106">G230</f>
        <v>8368560</v>
      </c>
      <c r="H229" s="33">
        <f t="shared" si="106"/>
        <v>8701640</v>
      </c>
    </row>
    <row r="230" spans="1:8" ht="30" x14ac:dyDescent="0.25">
      <c r="A230" s="19" t="s">
        <v>6</v>
      </c>
      <c r="B230" s="3" t="s">
        <v>89</v>
      </c>
      <c r="C230" s="3" t="s">
        <v>86</v>
      </c>
      <c r="D230" s="3" t="s">
        <v>171</v>
      </c>
      <c r="E230" s="3" t="s">
        <v>92</v>
      </c>
      <c r="F230" s="33">
        <f>1352700+6928430</f>
        <v>8281130</v>
      </c>
      <c r="G230" s="49">
        <f>1366300+7002260</f>
        <v>8368560</v>
      </c>
      <c r="H230" s="49">
        <f>1420800+7280840</f>
        <v>8701640</v>
      </c>
    </row>
    <row r="231" spans="1:8" ht="30" x14ac:dyDescent="0.25">
      <c r="A231" s="19" t="s">
        <v>8</v>
      </c>
      <c r="B231" s="3" t="s">
        <v>89</v>
      </c>
      <c r="C231" s="3" t="s">
        <v>86</v>
      </c>
      <c r="D231" s="3" t="s">
        <v>171</v>
      </c>
      <c r="E231" s="3" t="s">
        <v>93</v>
      </c>
      <c r="F231" s="33">
        <f>F232</f>
        <v>1147330</v>
      </c>
      <c r="G231" s="33">
        <f t="shared" ref="G231:H231" si="107">G232</f>
        <v>1161800</v>
      </c>
      <c r="H231" s="33">
        <f t="shared" si="107"/>
        <v>1179320</v>
      </c>
    </row>
    <row r="232" spans="1:8" ht="30" x14ac:dyDescent="0.25">
      <c r="A232" s="19" t="s">
        <v>9</v>
      </c>
      <c r="B232" s="3" t="s">
        <v>89</v>
      </c>
      <c r="C232" s="3" t="s">
        <v>86</v>
      </c>
      <c r="D232" s="3" t="s">
        <v>171</v>
      </c>
      <c r="E232" s="3" t="s">
        <v>94</v>
      </c>
      <c r="F232" s="33">
        <f>239400+907930</f>
        <v>1147330</v>
      </c>
      <c r="G232" s="49">
        <f>240000+921800</f>
        <v>1161800</v>
      </c>
      <c r="H232" s="49">
        <f>240600+938720</f>
        <v>1179320</v>
      </c>
    </row>
    <row r="233" spans="1:8" ht="30.75" customHeight="1" x14ac:dyDescent="0.25">
      <c r="A233" s="19" t="s">
        <v>12</v>
      </c>
      <c r="B233" s="3" t="s">
        <v>89</v>
      </c>
      <c r="C233" s="3" t="s">
        <v>86</v>
      </c>
      <c r="D233" s="3" t="s">
        <v>171</v>
      </c>
      <c r="E233" s="3" t="s">
        <v>99</v>
      </c>
      <c r="F233" s="33">
        <f>F234</f>
        <v>21040760</v>
      </c>
      <c r="G233" s="33">
        <f t="shared" ref="G233:H233" si="108">G234</f>
        <v>21064220</v>
      </c>
      <c r="H233" s="33">
        <f t="shared" si="108"/>
        <v>21156360</v>
      </c>
    </row>
    <row r="234" spans="1:8" x14ac:dyDescent="0.25">
      <c r="A234" s="19" t="s">
        <v>13</v>
      </c>
      <c r="B234" s="3" t="s">
        <v>89</v>
      </c>
      <c r="C234" s="3" t="s">
        <v>86</v>
      </c>
      <c r="D234" s="3" t="s">
        <v>171</v>
      </c>
      <c r="E234" s="3" t="s">
        <v>100</v>
      </c>
      <c r="F234" s="33">
        <v>21040760</v>
      </c>
      <c r="G234" s="49">
        <v>21064220</v>
      </c>
      <c r="H234" s="49">
        <v>21156360</v>
      </c>
    </row>
    <row r="235" spans="1:8" x14ac:dyDescent="0.25">
      <c r="A235" s="19" t="s">
        <v>10</v>
      </c>
      <c r="B235" s="3" t="s">
        <v>89</v>
      </c>
      <c r="C235" s="3" t="s">
        <v>86</v>
      </c>
      <c r="D235" s="3" t="s">
        <v>171</v>
      </c>
      <c r="E235" s="3" t="s">
        <v>95</v>
      </c>
      <c r="F235" s="33">
        <f>F236</f>
        <v>7540</v>
      </c>
      <c r="G235" s="33">
        <f t="shared" ref="G235:H235" si="109">G236</f>
        <v>7540</v>
      </c>
      <c r="H235" s="33">
        <f t="shared" si="109"/>
        <v>7540</v>
      </c>
    </row>
    <row r="236" spans="1:8" x14ac:dyDescent="0.25">
      <c r="A236" s="19" t="s">
        <v>11</v>
      </c>
      <c r="B236" s="3" t="s">
        <v>89</v>
      </c>
      <c r="C236" s="3" t="s">
        <v>86</v>
      </c>
      <c r="D236" s="3" t="s">
        <v>171</v>
      </c>
      <c r="E236" s="3" t="s">
        <v>96</v>
      </c>
      <c r="F236" s="33">
        <v>7540</v>
      </c>
      <c r="G236" s="33">
        <v>7540</v>
      </c>
      <c r="H236" s="33">
        <v>7540</v>
      </c>
    </row>
    <row r="237" spans="1:8" ht="13.9" customHeight="1" x14ac:dyDescent="0.25">
      <c r="A237" s="19" t="s">
        <v>33</v>
      </c>
      <c r="B237" s="3" t="s">
        <v>89</v>
      </c>
      <c r="C237" s="3" t="s">
        <v>86</v>
      </c>
      <c r="D237" s="3" t="s">
        <v>202</v>
      </c>
      <c r="E237" s="3"/>
      <c r="F237" s="33">
        <f t="shared" ref="F237:H238" si="110">F238</f>
        <v>1388000</v>
      </c>
      <c r="G237" s="33">
        <f t="shared" si="110"/>
        <v>1388530</v>
      </c>
      <c r="H237" s="33">
        <f t="shared" si="110"/>
        <v>1389090</v>
      </c>
    </row>
    <row r="238" spans="1:8" ht="30" x14ac:dyDescent="0.25">
      <c r="A238" s="19" t="s">
        <v>12</v>
      </c>
      <c r="B238" s="3" t="s">
        <v>89</v>
      </c>
      <c r="C238" s="3" t="s">
        <v>86</v>
      </c>
      <c r="D238" s="3" t="s">
        <v>202</v>
      </c>
      <c r="E238" s="3" t="s">
        <v>99</v>
      </c>
      <c r="F238" s="33">
        <f t="shared" si="110"/>
        <v>1388000</v>
      </c>
      <c r="G238" s="33">
        <f t="shared" si="110"/>
        <v>1388530</v>
      </c>
      <c r="H238" s="33">
        <f t="shared" si="110"/>
        <v>1389090</v>
      </c>
    </row>
    <row r="239" spans="1:8" x14ac:dyDescent="0.25">
      <c r="A239" s="19" t="s">
        <v>13</v>
      </c>
      <c r="B239" s="3" t="s">
        <v>89</v>
      </c>
      <c r="C239" s="3" t="s">
        <v>86</v>
      </c>
      <c r="D239" s="3" t="s">
        <v>202</v>
      </c>
      <c r="E239" s="3" t="s">
        <v>100</v>
      </c>
      <c r="F239" s="33">
        <v>1388000</v>
      </c>
      <c r="G239" s="49">
        <v>1388530</v>
      </c>
      <c r="H239" s="49">
        <v>1389090</v>
      </c>
    </row>
    <row r="240" spans="1:8" ht="34.5" customHeight="1" x14ac:dyDescent="0.25">
      <c r="A240" s="42" t="s">
        <v>172</v>
      </c>
      <c r="B240" s="3" t="s">
        <v>89</v>
      </c>
      <c r="C240" s="3" t="s">
        <v>86</v>
      </c>
      <c r="D240" s="3" t="s">
        <v>173</v>
      </c>
      <c r="E240" s="3"/>
      <c r="F240" s="33">
        <f>F243+F241+F245</f>
        <v>591400</v>
      </c>
      <c r="G240" s="33">
        <f t="shared" ref="G240:H240" si="111">G243+G241+G245</f>
        <v>591400</v>
      </c>
      <c r="H240" s="33">
        <f t="shared" si="111"/>
        <v>591400</v>
      </c>
    </row>
    <row r="241" spans="1:8" ht="30" x14ac:dyDescent="0.25">
      <c r="A241" s="19" t="s">
        <v>8</v>
      </c>
      <c r="B241" s="3" t="s">
        <v>89</v>
      </c>
      <c r="C241" s="3" t="s">
        <v>86</v>
      </c>
      <c r="D241" s="3" t="s">
        <v>173</v>
      </c>
      <c r="E241" s="3" t="s">
        <v>93</v>
      </c>
      <c r="F241" s="33">
        <f>F242</f>
        <v>37600</v>
      </c>
      <c r="G241" s="33">
        <f t="shared" ref="G241:H241" si="112">G242</f>
        <v>37600</v>
      </c>
      <c r="H241" s="33">
        <f t="shared" si="112"/>
        <v>37600</v>
      </c>
    </row>
    <row r="242" spans="1:8" ht="30" x14ac:dyDescent="0.25">
      <c r="A242" s="19" t="s">
        <v>9</v>
      </c>
      <c r="B242" s="3" t="s">
        <v>89</v>
      </c>
      <c r="C242" s="3" t="s">
        <v>86</v>
      </c>
      <c r="D242" s="3" t="s">
        <v>173</v>
      </c>
      <c r="E242" s="3" t="s">
        <v>94</v>
      </c>
      <c r="F242" s="33">
        <f>7600+30000</f>
        <v>37600</v>
      </c>
      <c r="G242" s="33">
        <f t="shared" ref="G242:H242" si="113">7600+30000</f>
        <v>37600</v>
      </c>
      <c r="H242" s="33">
        <f t="shared" si="113"/>
        <v>37600</v>
      </c>
    </row>
    <row r="243" spans="1:8" x14ac:dyDescent="0.25">
      <c r="A243" s="19" t="s">
        <v>69</v>
      </c>
      <c r="B243" s="3" t="s">
        <v>89</v>
      </c>
      <c r="C243" s="3" t="s">
        <v>86</v>
      </c>
      <c r="D243" s="3" t="s">
        <v>173</v>
      </c>
      <c r="E243" s="3" t="s">
        <v>109</v>
      </c>
      <c r="F243" s="33">
        <f>F244</f>
        <v>461400</v>
      </c>
      <c r="G243" s="33">
        <f t="shared" ref="G243:H243" si="114">G244</f>
        <v>461400</v>
      </c>
      <c r="H243" s="33">
        <f t="shared" si="114"/>
        <v>461400</v>
      </c>
    </row>
    <row r="244" spans="1:8" x14ac:dyDescent="0.25">
      <c r="A244" s="19" t="s">
        <v>127</v>
      </c>
      <c r="B244" s="3" t="s">
        <v>89</v>
      </c>
      <c r="C244" s="3" t="s">
        <v>86</v>
      </c>
      <c r="D244" s="3" t="s">
        <v>173</v>
      </c>
      <c r="E244" s="3" t="s">
        <v>126</v>
      </c>
      <c r="F244" s="33">
        <f>261400+150000+50000</f>
        <v>461400</v>
      </c>
      <c r="G244" s="33">
        <f t="shared" ref="G244:H244" si="115">261400+150000+50000</f>
        <v>461400</v>
      </c>
      <c r="H244" s="33">
        <f t="shared" si="115"/>
        <v>461400</v>
      </c>
    </row>
    <row r="245" spans="1:8" ht="30" x14ac:dyDescent="0.25">
      <c r="A245" s="19" t="s">
        <v>12</v>
      </c>
      <c r="B245" s="3" t="s">
        <v>89</v>
      </c>
      <c r="C245" s="3" t="s">
        <v>86</v>
      </c>
      <c r="D245" s="3" t="s">
        <v>173</v>
      </c>
      <c r="E245" s="3" t="s">
        <v>99</v>
      </c>
      <c r="F245" s="33">
        <f>F246</f>
        <v>92400</v>
      </c>
      <c r="G245" s="33">
        <f t="shared" ref="G245:H245" si="116">G246</f>
        <v>92400</v>
      </c>
      <c r="H245" s="33">
        <f t="shared" si="116"/>
        <v>92400</v>
      </c>
    </row>
    <row r="246" spans="1:8" x14ac:dyDescent="0.25">
      <c r="A246" s="19" t="s">
        <v>13</v>
      </c>
      <c r="B246" s="3" t="s">
        <v>89</v>
      </c>
      <c r="C246" s="3" t="s">
        <v>86</v>
      </c>
      <c r="D246" s="3" t="s">
        <v>173</v>
      </c>
      <c r="E246" s="3" t="s">
        <v>100</v>
      </c>
      <c r="F246" s="33">
        <f>72400+20000</f>
        <v>92400</v>
      </c>
      <c r="G246" s="33">
        <f t="shared" ref="G246:H246" si="117">72400+20000</f>
        <v>92400</v>
      </c>
      <c r="H246" s="33">
        <f t="shared" si="117"/>
        <v>92400</v>
      </c>
    </row>
    <row r="247" spans="1:8" x14ac:dyDescent="0.25">
      <c r="A247" s="42" t="s">
        <v>194</v>
      </c>
      <c r="B247" s="3" t="s">
        <v>89</v>
      </c>
      <c r="C247" s="3" t="s">
        <v>86</v>
      </c>
      <c r="D247" s="3" t="s">
        <v>195</v>
      </c>
      <c r="E247" s="3"/>
      <c r="F247" s="33">
        <f>F250+F248</f>
        <v>150000</v>
      </c>
      <c r="G247" s="33">
        <f t="shared" ref="G247:H247" si="118">G250+G248</f>
        <v>150000</v>
      </c>
      <c r="H247" s="33">
        <f t="shared" si="118"/>
        <v>150000</v>
      </c>
    </row>
    <row r="248" spans="1:8" ht="30" x14ac:dyDescent="0.25">
      <c r="A248" s="19" t="s">
        <v>8</v>
      </c>
      <c r="B248" s="3" t="s">
        <v>89</v>
      </c>
      <c r="C248" s="3" t="s">
        <v>86</v>
      </c>
      <c r="D248" s="3" t="s">
        <v>195</v>
      </c>
      <c r="E248" s="3" t="s">
        <v>93</v>
      </c>
      <c r="F248" s="33">
        <f>F249</f>
        <v>85600</v>
      </c>
      <c r="G248" s="33">
        <f t="shared" ref="G248:H248" si="119">G249</f>
        <v>85600</v>
      </c>
      <c r="H248" s="33">
        <f t="shared" si="119"/>
        <v>85600</v>
      </c>
    </row>
    <row r="249" spans="1:8" ht="30" x14ac:dyDescent="0.25">
      <c r="A249" s="19" t="s">
        <v>9</v>
      </c>
      <c r="B249" s="3" t="s">
        <v>89</v>
      </c>
      <c r="C249" s="3" t="s">
        <v>86</v>
      </c>
      <c r="D249" s="3" t="s">
        <v>195</v>
      </c>
      <c r="E249" s="3" t="s">
        <v>94</v>
      </c>
      <c r="F249" s="33">
        <v>85600</v>
      </c>
      <c r="G249" s="33">
        <v>85600</v>
      </c>
      <c r="H249" s="33">
        <v>85600</v>
      </c>
    </row>
    <row r="250" spans="1:8" ht="30" x14ac:dyDescent="0.25">
      <c r="A250" s="19" t="s">
        <v>12</v>
      </c>
      <c r="B250" s="3" t="s">
        <v>89</v>
      </c>
      <c r="C250" s="3" t="s">
        <v>86</v>
      </c>
      <c r="D250" s="3" t="s">
        <v>195</v>
      </c>
      <c r="E250" s="3" t="s">
        <v>99</v>
      </c>
      <c r="F250" s="33">
        <f>F251</f>
        <v>64400</v>
      </c>
      <c r="G250" s="33">
        <f t="shared" ref="G250:H250" si="120">G251</f>
        <v>64400</v>
      </c>
      <c r="H250" s="33">
        <f t="shared" si="120"/>
        <v>64400</v>
      </c>
    </row>
    <row r="251" spans="1:8" x14ac:dyDescent="0.25">
      <c r="A251" s="19" t="s">
        <v>13</v>
      </c>
      <c r="B251" s="3" t="s">
        <v>89</v>
      </c>
      <c r="C251" s="3" t="s">
        <v>86</v>
      </c>
      <c r="D251" s="3" t="s">
        <v>195</v>
      </c>
      <c r="E251" s="3" t="s">
        <v>100</v>
      </c>
      <c r="F251" s="33">
        <v>64400</v>
      </c>
      <c r="G251" s="33">
        <v>64400</v>
      </c>
      <c r="H251" s="33">
        <v>64400</v>
      </c>
    </row>
    <row r="252" spans="1:8" ht="15.75" customHeight="1" x14ac:dyDescent="0.25">
      <c r="A252" s="42" t="s">
        <v>199</v>
      </c>
      <c r="B252" s="3" t="s">
        <v>89</v>
      </c>
      <c r="C252" s="3" t="s">
        <v>86</v>
      </c>
      <c r="D252" s="3" t="s">
        <v>200</v>
      </c>
      <c r="E252" s="11"/>
      <c r="F252" s="33">
        <f t="shared" ref="F252:H253" si="121">F253</f>
        <v>63000</v>
      </c>
      <c r="G252" s="33">
        <f t="shared" si="121"/>
        <v>63000</v>
      </c>
      <c r="H252" s="33">
        <f t="shared" si="121"/>
        <v>63000</v>
      </c>
    </row>
    <row r="253" spans="1:8" ht="30" x14ac:dyDescent="0.25">
      <c r="A253" s="19" t="s">
        <v>12</v>
      </c>
      <c r="B253" s="3" t="s">
        <v>89</v>
      </c>
      <c r="C253" s="3" t="s">
        <v>86</v>
      </c>
      <c r="D253" s="3" t="s">
        <v>200</v>
      </c>
      <c r="E253" s="11" t="s">
        <v>99</v>
      </c>
      <c r="F253" s="33">
        <f t="shared" si="121"/>
        <v>63000</v>
      </c>
      <c r="G253" s="33">
        <f t="shared" si="121"/>
        <v>63000</v>
      </c>
      <c r="H253" s="33">
        <f t="shared" si="121"/>
        <v>63000</v>
      </c>
    </row>
    <row r="254" spans="1:8" x14ac:dyDescent="0.25">
      <c r="A254" s="19" t="s">
        <v>107</v>
      </c>
      <c r="B254" s="3" t="s">
        <v>89</v>
      </c>
      <c r="C254" s="3" t="s">
        <v>86</v>
      </c>
      <c r="D254" s="3" t="s">
        <v>200</v>
      </c>
      <c r="E254" s="11" t="s">
        <v>100</v>
      </c>
      <c r="F254" s="33">
        <v>63000</v>
      </c>
      <c r="G254" s="33">
        <v>63000</v>
      </c>
      <c r="H254" s="33">
        <v>63000</v>
      </c>
    </row>
    <row r="255" spans="1:8" x14ac:dyDescent="0.25">
      <c r="A255" s="17" t="s">
        <v>71</v>
      </c>
      <c r="B255" s="2" t="s">
        <v>88</v>
      </c>
      <c r="C255" s="2"/>
      <c r="D255" s="3"/>
      <c r="E255" s="3"/>
      <c r="F255" s="33">
        <f>F256+F284</f>
        <v>56247561</v>
      </c>
      <c r="G255" s="33">
        <f t="shared" ref="G255:H255" si="122">G256+G284</f>
        <v>56471600</v>
      </c>
      <c r="H255" s="33">
        <f t="shared" si="122"/>
        <v>56927380</v>
      </c>
    </row>
    <row r="256" spans="1:8" x14ac:dyDescent="0.25">
      <c r="A256" s="18" t="s">
        <v>72</v>
      </c>
      <c r="B256" s="2" t="s">
        <v>88</v>
      </c>
      <c r="C256" s="2" t="s">
        <v>5</v>
      </c>
      <c r="D256" s="3"/>
      <c r="E256" s="3"/>
      <c r="F256" s="33">
        <f>F257+F260+F263+F266+F269+F272+F275+F281+F278</f>
        <v>52855921</v>
      </c>
      <c r="G256" s="33">
        <f t="shared" ref="G256:H256" si="123">G257+G260+G263+G266+G269+G272+G275+G281+G278</f>
        <v>53061860</v>
      </c>
      <c r="H256" s="33">
        <f t="shared" si="123"/>
        <v>53453740</v>
      </c>
    </row>
    <row r="257" spans="1:8" x14ac:dyDescent="0.25">
      <c r="A257" s="19" t="s">
        <v>39</v>
      </c>
      <c r="B257" s="3" t="s">
        <v>88</v>
      </c>
      <c r="C257" s="3" t="s">
        <v>5</v>
      </c>
      <c r="D257" s="3" t="s">
        <v>214</v>
      </c>
      <c r="E257" s="3"/>
      <c r="F257" s="33">
        <f t="shared" ref="F257:H258" si="124">F258</f>
        <v>12418500</v>
      </c>
      <c r="G257" s="33">
        <f t="shared" si="124"/>
        <v>12210460</v>
      </c>
      <c r="H257" s="33">
        <f t="shared" si="124"/>
        <v>12254090</v>
      </c>
    </row>
    <row r="258" spans="1:8" ht="30" x14ac:dyDescent="0.25">
      <c r="A258" s="19" t="s">
        <v>12</v>
      </c>
      <c r="B258" s="3" t="s">
        <v>88</v>
      </c>
      <c r="C258" s="3" t="s">
        <v>5</v>
      </c>
      <c r="D258" s="3" t="s">
        <v>214</v>
      </c>
      <c r="E258" s="3" t="s">
        <v>99</v>
      </c>
      <c r="F258" s="33">
        <f t="shared" si="124"/>
        <v>12418500</v>
      </c>
      <c r="G258" s="33">
        <f t="shared" si="124"/>
        <v>12210460</v>
      </c>
      <c r="H258" s="33">
        <f t="shared" si="124"/>
        <v>12254090</v>
      </c>
    </row>
    <row r="259" spans="1:8" x14ac:dyDescent="0.25">
      <c r="A259" s="19" t="s">
        <v>107</v>
      </c>
      <c r="B259" s="3" t="s">
        <v>88</v>
      </c>
      <c r="C259" s="3" t="s">
        <v>5</v>
      </c>
      <c r="D259" s="3" t="s">
        <v>214</v>
      </c>
      <c r="E259" s="3" t="s">
        <v>100</v>
      </c>
      <c r="F259" s="33">
        <v>12418500</v>
      </c>
      <c r="G259" s="49">
        <v>12210460</v>
      </c>
      <c r="H259" s="49">
        <v>12254090</v>
      </c>
    </row>
    <row r="260" spans="1:8" x14ac:dyDescent="0.25">
      <c r="A260" s="19" t="s">
        <v>40</v>
      </c>
      <c r="B260" s="3" t="s">
        <v>88</v>
      </c>
      <c r="C260" s="3" t="s">
        <v>5</v>
      </c>
      <c r="D260" s="3" t="s">
        <v>215</v>
      </c>
      <c r="E260" s="3"/>
      <c r="F260" s="33">
        <f t="shared" ref="F260:H261" si="125">F261</f>
        <v>2278550</v>
      </c>
      <c r="G260" s="33">
        <f t="shared" si="125"/>
        <v>2293860</v>
      </c>
      <c r="H260" s="33">
        <f t="shared" si="125"/>
        <v>2309790</v>
      </c>
    </row>
    <row r="261" spans="1:8" ht="30" x14ac:dyDescent="0.25">
      <c r="A261" s="19" t="s">
        <v>12</v>
      </c>
      <c r="B261" s="3" t="s">
        <v>88</v>
      </c>
      <c r="C261" s="3" t="s">
        <v>5</v>
      </c>
      <c r="D261" s="3" t="s">
        <v>215</v>
      </c>
      <c r="E261" s="3" t="s">
        <v>99</v>
      </c>
      <c r="F261" s="33">
        <f t="shared" si="125"/>
        <v>2278550</v>
      </c>
      <c r="G261" s="33">
        <f t="shared" si="125"/>
        <v>2293860</v>
      </c>
      <c r="H261" s="33">
        <f t="shared" si="125"/>
        <v>2309790</v>
      </c>
    </row>
    <row r="262" spans="1:8" x14ac:dyDescent="0.25">
      <c r="A262" s="19" t="s">
        <v>13</v>
      </c>
      <c r="B262" s="3" t="s">
        <v>88</v>
      </c>
      <c r="C262" s="3" t="s">
        <v>5</v>
      </c>
      <c r="D262" s="3" t="s">
        <v>215</v>
      </c>
      <c r="E262" s="3" t="s">
        <v>100</v>
      </c>
      <c r="F262" s="33">
        <v>2278550</v>
      </c>
      <c r="G262" s="49">
        <v>2293860</v>
      </c>
      <c r="H262" s="49">
        <v>2309790</v>
      </c>
    </row>
    <row r="263" spans="1:8" x14ac:dyDescent="0.25">
      <c r="A263" s="42" t="s">
        <v>216</v>
      </c>
      <c r="B263" s="3" t="s">
        <v>88</v>
      </c>
      <c r="C263" s="3" t="s">
        <v>5</v>
      </c>
      <c r="D263" s="3" t="s">
        <v>217</v>
      </c>
      <c r="E263" s="3"/>
      <c r="F263" s="33">
        <f t="shared" ref="F263:H264" si="126">F264</f>
        <v>25627800</v>
      </c>
      <c r="G263" s="33">
        <f t="shared" si="126"/>
        <v>25817540</v>
      </c>
      <c r="H263" s="33">
        <f t="shared" si="126"/>
        <v>26014860</v>
      </c>
    </row>
    <row r="264" spans="1:8" ht="30" x14ac:dyDescent="0.25">
      <c r="A264" s="19" t="s">
        <v>12</v>
      </c>
      <c r="B264" s="3" t="s">
        <v>88</v>
      </c>
      <c r="C264" s="3" t="s">
        <v>5</v>
      </c>
      <c r="D264" s="3" t="s">
        <v>217</v>
      </c>
      <c r="E264" s="3" t="s">
        <v>99</v>
      </c>
      <c r="F264" s="33">
        <f t="shared" si="126"/>
        <v>25627800</v>
      </c>
      <c r="G264" s="33">
        <f t="shared" si="126"/>
        <v>25817540</v>
      </c>
      <c r="H264" s="33">
        <f t="shared" si="126"/>
        <v>26014860</v>
      </c>
    </row>
    <row r="265" spans="1:8" x14ac:dyDescent="0.25">
      <c r="A265" s="19" t="s">
        <v>13</v>
      </c>
      <c r="B265" s="3" t="s">
        <v>88</v>
      </c>
      <c r="C265" s="3" t="s">
        <v>5</v>
      </c>
      <c r="D265" s="3" t="s">
        <v>217</v>
      </c>
      <c r="E265" s="3" t="s">
        <v>100</v>
      </c>
      <c r="F265" s="33">
        <v>25627800</v>
      </c>
      <c r="G265" s="49">
        <v>25817540</v>
      </c>
      <c r="H265" s="49">
        <v>26014860</v>
      </c>
    </row>
    <row r="266" spans="1:8" x14ac:dyDescent="0.25">
      <c r="A266" s="42" t="s">
        <v>219</v>
      </c>
      <c r="B266" s="3" t="s">
        <v>88</v>
      </c>
      <c r="C266" s="3" t="s">
        <v>5</v>
      </c>
      <c r="D266" s="3" t="s">
        <v>220</v>
      </c>
      <c r="E266" s="3"/>
      <c r="F266" s="33">
        <f t="shared" ref="F266:H267" si="127">F267</f>
        <v>100000</v>
      </c>
      <c r="G266" s="33">
        <f t="shared" si="127"/>
        <v>100000</v>
      </c>
      <c r="H266" s="33">
        <f t="shared" si="127"/>
        <v>100000</v>
      </c>
    </row>
    <row r="267" spans="1:8" ht="30" x14ac:dyDescent="0.25">
      <c r="A267" s="19" t="s">
        <v>8</v>
      </c>
      <c r="B267" s="3" t="s">
        <v>88</v>
      </c>
      <c r="C267" s="3" t="s">
        <v>5</v>
      </c>
      <c r="D267" s="3" t="s">
        <v>220</v>
      </c>
      <c r="E267" s="3" t="s">
        <v>93</v>
      </c>
      <c r="F267" s="33">
        <f t="shared" si="127"/>
        <v>100000</v>
      </c>
      <c r="G267" s="33">
        <f t="shared" si="127"/>
        <v>100000</v>
      </c>
      <c r="H267" s="33">
        <f t="shared" si="127"/>
        <v>100000</v>
      </c>
    </row>
    <row r="268" spans="1:8" ht="30" x14ac:dyDescent="0.25">
      <c r="A268" s="19" t="s">
        <v>9</v>
      </c>
      <c r="B268" s="3" t="s">
        <v>88</v>
      </c>
      <c r="C268" s="3" t="s">
        <v>5</v>
      </c>
      <c r="D268" s="3" t="s">
        <v>220</v>
      </c>
      <c r="E268" s="3" t="s">
        <v>94</v>
      </c>
      <c r="F268" s="33">
        <v>100000</v>
      </c>
      <c r="G268" s="33">
        <v>100000</v>
      </c>
      <c r="H268" s="33">
        <v>100000</v>
      </c>
    </row>
    <row r="269" spans="1:8" ht="75" x14ac:dyDescent="0.25">
      <c r="A269" s="42" t="s">
        <v>222</v>
      </c>
      <c r="B269" s="3" t="s">
        <v>88</v>
      </c>
      <c r="C269" s="3" t="s">
        <v>5</v>
      </c>
      <c r="D269" s="3" t="s">
        <v>221</v>
      </c>
      <c r="E269" s="3"/>
      <c r="F269" s="33">
        <f t="shared" ref="F269:H270" si="128">F270</f>
        <v>7208000</v>
      </c>
      <c r="G269" s="33">
        <f t="shared" si="128"/>
        <v>7445000</v>
      </c>
      <c r="H269" s="33">
        <f t="shared" si="128"/>
        <v>7483000</v>
      </c>
    </row>
    <row r="270" spans="1:8" ht="30" x14ac:dyDescent="0.25">
      <c r="A270" s="19" t="s">
        <v>12</v>
      </c>
      <c r="B270" s="3" t="s">
        <v>88</v>
      </c>
      <c r="C270" s="3" t="s">
        <v>5</v>
      </c>
      <c r="D270" s="3" t="s">
        <v>221</v>
      </c>
      <c r="E270" s="3" t="s">
        <v>99</v>
      </c>
      <c r="F270" s="33">
        <f t="shared" si="128"/>
        <v>7208000</v>
      </c>
      <c r="G270" s="33">
        <f t="shared" si="128"/>
        <v>7445000</v>
      </c>
      <c r="H270" s="33">
        <f t="shared" si="128"/>
        <v>7483000</v>
      </c>
    </row>
    <row r="271" spans="1:8" x14ac:dyDescent="0.25">
      <c r="A271" s="19" t="s">
        <v>13</v>
      </c>
      <c r="B271" s="3" t="s">
        <v>88</v>
      </c>
      <c r="C271" s="3" t="s">
        <v>5</v>
      </c>
      <c r="D271" s="3" t="s">
        <v>221</v>
      </c>
      <c r="E271" s="3" t="s">
        <v>100</v>
      </c>
      <c r="F271" s="33">
        <v>7208000</v>
      </c>
      <c r="G271" s="49">
        <v>7445000</v>
      </c>
      <c r="H271" s="49">
        <v>7483000</v>
      </c>
    </row>
    <row r="272" spans="1:8" ht="90" x14ac:dyDescent="0.25">
      <c r="A272" s="42" t="s">
        <v>224</v>
      </c>
      <c r="B272" s="3" t="s">
        <v>88</v>
      </c>
      <c r="C272" s="3" t="s">
        <v>5</v>
      </c>
      <c r="D272" s="3" t="s">
        <v>223</v>
      </c>
      <c r="E272" s="3"/>
      <c r="F272" s="33">
        <f t="shared" ref="F272:H273" si="129">F273</f>
        <v>4279000</v>
      </c>
      <c r="G272" s="33">
        <f t="shared" si="129"/>
        <v>4395000</v>
      </c>
      <c r="H272" s="33">
        <f t="shared" si="129"/>
        <v>4412000</v>
      </c>
    </row>
    <row r="273" spans="1:8" ht="30" x14ac:dyDescent="0.25">
      <c r="A273" s="19" t="s">
        <v>12</v>
      </c>
      <c r="B273" s="3" t="s">
        <v>88</v>
      </c>
      <c r="C273" s="3" t="s">
        <v>5</v>
      </c>
      <c r="D273" s="3" t="s">
        <v>223</v>
      </c>
      <c r="E273" s="3" t="s">
        <v>99</v>
      </c>
      <c r="F273" s="33">
        <f t="shared" si="129"/>
        <v>4279000</v>
      </c>
      <c r="G273" s="33">
        <f t="shared" si="129"/>
        <v>4395000</v>
      </c>
      <c r="H273" s="33">
        <f t="shared" si="129"/>
        <v>4412000</v>
      </c>
    </row>
    <row r="274" spans="1:8" x14ac:dyDescent="0.25">
      <c r="A274" s="19" t="s">
        <v>13</v>
      </c>
      <c r="B274" s="3" t="s">
        <v>88</v>
      </c>
      <c r="C274" s="3" t="s">
        <v>5</v>
      </c>
      <c r="D274" s="3" t="s">
        <v>223</v>
      </c>
      <c r="E274" s="3" t="s">
        <v>100</v>
      </c>
      <c r="F274" s="33">
        <v>4279000</v>
      </c>
      <c r="G274" s="49">
        <v>4395000</v>
      </c>
      <c r="H274" s="49">
        <v>4412000</v>
      </c>
    </row>
    <row r="275" spans="1:8" ht="73.150000000000006" customHeight="1" x14ac:dyDescent="0.25">
      <c r="A275" s="42" t="s">
        <v>225</v>
      </c>
      <c r="B275" s="3" t="s">
        <v>88</v>
      </c>
      <c r="C275" s="3" t="s">
        <v>5</v>
      </c>
      <c r="D275" s="3" t="s">
        <v>218</v>
      </c>
      <c r="E275" s="3"/>
      <c r="F275" s="33">
        <f t="shared" ref="F275:H276" si="130">F276</f>
        <v>800000</v>
      </c>
      <c r="G275" s="33">
        <f t="shared" si="130"/>
        <v>800000</v>
      </c>
      <c r="H275" s="33">
        <f t="shared" si="130"/>
        <v>880000</v>
      </c>
    </row>
    <row r="276" spans="1:8" ht="30" x14ac:dyDescent="0.25">
      <c r="A276" s="19" t="s">
        <v>8</v>
      </c>
      <c r="B276" s="3" t="s">
        <v>88</v>
      </c>
      <c r="C276" s="3" t="s">
        <v>5</v>
      </c>
      <c r="D276" s="3" t="s">
        <v>218</v>
      </c>
      <c r="E276" s="3" t="s">
        <v>93</v>
      </c>
      <c r="F276" s="33">
        <f t="shared" si="130"/>
        <v>800000</v>
      </c>
      <c r="G276" s="33">
        <f t="shared" si="130"/>
        <v>800000</v>
      </c>
      <c r="H276" s="33">
        <f t="shared" si="130"/>
        <v>880000</v>
      </c>
    </row>
    <row r="277" spans="1:8" ht="30" x14ac:dyDescent="0.25">
      <c r="A277" s="19" t="s">
        <v>9</v>
      </c>
      <c r="B277" s="3" t="s">
        <v>88</v>
      </c>
      <c r="C277" s="3" t="s">
        <v>5</v>
      </c>
      <c r="D277" s="3" t="s">
        <v>218</v>
      </c>
      <c r="E277" s="3" t="s">
        <v>94</v>
      </c>
      <c r="F277" s="33">
        <v>800000</v>
      </c>
      <c r="G277" s="33">
        <v>800000</v>
      </c>
      <c r="H277" s="49">
        <v>880000</v>
      </c>
    </row>
    <row r="278" spans="1:8" ht="30" x14ac:dyDescent="0.25">
      <c r="A278" s="42" t="s">
        <v>228</v>
      </c>
      <c r="B278" s="3" t="s">
        <v>88</v>
      </c>
      <c r="C278" s="3" t="s">
        <v>5</v>
      </c>
      <c r="D278" s="3" t="s">
        <v>227</v>
      </c>
      <c r="E278" s="3"/>
      <c r="F278" s="33">
        <f t="shared" ref="F278:H279" si="131">F279</f>
        <v>78071</v>
      </c>
      <c r="G278" s="33">
        <f t="shared" si="131"/>
        <v>0</v>
      </c>
      <c r="H278" s="33">
        <f t="shared" si="131"/>
        <v>0</v>
      </c>
    </row>
    <row r="279" spans="1:8" ht="30" x14ac:dyDescent="0.25">
      <c r="A279" s="19" t="s">
        <v>12</v>
      </c>
      <c r="B279" s="3" t="s">
        <v>88</v>
      </c>
      <c r="C279" s="3" t="s">
        <v>5</v>
      </c>
      <c r="D279" s="3" t="s">
        <v>227</v>
      </c>
      <c r="E279" s="3" t="s">
        <v>99</v>
      </c>
      <c r="F279" s="33">
        <f t="shared" si="131"/>
        <v>78071</v>
      </c>
      <c r="G279" s="33">
        <f t="shared" si="131"/>
        <v>0</v>
      </c>
      <c r="H279" s="33">
        <f t="shared" si="131"/>
        <v>0</v>
      </c>
    </row>
    <row r="280" spans="1:8" x14ac:dyDescent="0.25">
      <c r="A280" s="19" t="s">
        <v>13</v>
      </c>
      <c r="B280" s="3" t="s">
        <v>88</v>
      </c>
      <c r="C280" s="3" t="s">
        <v>5</v>
      </c>
      <c r="D280" s="3" t="s">
        <v>227</v>
      </c>
      <c r="E280" s="3" t="s">
        <v>100</v>
      </c>
      <c r="F280" s="33">
        <v>78071</v>
      </c>
      <c r="G280" s="49"/>
      <c r="H280" s="49"/>
    </row>
    <row r="281" spans="1:8" x14ac:dyDescent="0.25">
      <c r="A281" s="42" t="s">
        <v>44</v>
      </c>
      <c r="B281" s="3" t="s">
        <v>88</v>
      </c>
      <c r="C281" s="3" t="s">
        <v>5</v>
      </c>
      <c r="D281" s="3" t="s">
        <v>226</v>
      </c>
      <c r="E281" s="3"/>
      <c r="F281" s="33">
        <f t="shared" ref="F281:H282" si="132">F282</f>
        <v>66000</v>
      </c>
      <c r="G281" s="33">
        <f t="shared" si="132"/>
        <v>0</v>
      </c>
      <c r="H281" s="33">
        <f t="shared" si="132"/>
        <v>0</v>
      </c>
    </row>
    <row r="282" spans="1:8" ht="30" x14ac:dyDescent="0.25">
      <c r="A282" s="19" t="s">
        <v>12</v>
      </c>
      <c r="B282" s="3" t="s">
        <v>88</v>
      </c>
      <c r="C282" s="3" t="s">
        <v>5</v>
      </c>
      <c r="D282" s="3" t="s">
        <v>226</v>
      </c>
      <c r="E282" s="3" t="s">
        <v>99</v>
      </c>
      <c r="F282" s="33">
        <f t="shared" si="132"/>
        <v>66000</v>
      </c>
      <c r="G282" s="33">
        <f t="shared" si="132"/>
        <v>0</v>
      </c>
      <c r="H282" s="33">
        <f t="shared" si="132"/>
        <v>0</v>
      </c>
    </row>
    <row r="283" spans="1:8" x14ac:dyDescent="0.25">
      <c r="A283" s="19" t="s">
        <v>13</v>
      </c>
      <c r="B283" s="3" t="s">
        <v>88</v>
      </c>
      <c r="C283" s="3" t="s">
        <v>5</v>
      </c>
      <c r="D283" s="3" t="s">
        <v>226</v>
      </c>
      <c r="E283" s="3" t="s">
        <v>100</v>
      </c>
      <c r="F283" s="33">
        <v>66000</v>
      </c>
      <c r="G283" s="49"/>
      <c r="H283" s="49"/>
    </row>
    <row r="284" spans="1:8" ht="19.5" customHeight="1" x14ac:dyDescent="0.25">
      <c r="A284" s="18" t="s">
        <v>118</v>
      </c>
      <c r="B284" s="2" t="s">
        <v>88</v>
      </c>
      <c r="C284" s="2" t="s">
        <v>83</v>
      </c>
      <c r="D284" s="3"/>
      <c r="E284" s="3"/>
      <c r="F284" s="33">
        <f>F285+F292+F299</f>
        <v>3391640</v>
      </c>
      <c r="G284" s="33">
        <f t="shared" ref="G284:H284" si="133">G285+G292+G299</f>
        <v>3409740</v>
      </c>
      <c r="H284" s="33">
        <f t="shared" si="133"/>
        <v>3473640</v>
      </c>
    </row>
    <row r="285" spans="1:8" ht="30" x14ac:dyDescent="0.25">
      <c r="A285" s="19" t="s">
        <v>7</v>
      </c>
      <c r="B285" s="3" t="s">
        <v>88</v>
      </c>
      <c r="C285" s="3" t="s">
        <v>83</v>
      </c>
      <c r="D285" s="3" t="s">
        <v>229</v>
      </c>
      <c r="E285" s="3"/>
      <c r="F285" s="33">
        <f>F286+F288+F290</f>
        <v>1590300</v>
      </c>
      <c r="G285" s="33">
        <f t="shared" ref="G285:H285" si="134">G286+G288+G290</f>
        <v>1591000</v>
      </c>
      <c r="H285" s="33">
        <f t="shared" si="134"/>
        <v>1591800</v>
      </c>
    </row>
    <row r="286" spans="1:8" ht="61.5" customHeight="1" x14ac:dyDescent="0.25">
      <c r="A286" s="19" t="s">
        <v>24</v>
      </c>
      <c r="B286" s="3" t="s">
        <v>88</v>
      </c>
      <c r="C286" s="3" t="s">
        <v>83</v>
      </c>
      <c r="D286" s="3" t="s">
        <v>229</v>
      </c>
      <c r="E286" s="3" t="s">
        <v>91</v>
      </c>
      <c r="F286" s="33">
        <f>F287</f>
        <v>1516500</v>
      </c>
      <c r="G286" s="33">
        <f t="shared" ref="G286:H286" si="135">G287</f>
        <v>1516500</v>
      </c>
      <c r="H286" s="33">
        <f t="shared" si="135"/>
        <v>1516500</v>
      </c>
    </row>
    <row r="287" spans="1:8" ht="30" x14ac:dyDescent="0.25">
      <c r="A287" s="19" t="s">
        <v>6</v>
      </c>
      <c r="B287" s="3" t="s">
        <v>88</v>
      </c>
      <c r="C287" s="3" t="s">
        <v>83</v>
      </c>
      <c r="D287" s="3" t="s">
        <v>229</v>
      </c>
      <c r="E287" s="3" t="s">
        <v>92</v>
      </c>
      <c r="F287" s="33">
        <v>1516500</v>
      </c>
      <c r="G287" s="33">
        <v>1516500</v>
      </c>
      <c r="H287" s="33">
        <v>1516500</v>
      </c>
    </row>
    <row r="288" spans="1:8" ht="30" x14ac:dyDescent="0.25">
      <c r="A288" s="19" t="s">
        <v>8</v>
      </c>
      <c r="B288" s="3" t="s">
        <v>88</v>
      </c>
      <c r="C288" s="3" t="s">
        <v>83</v>
      </c>
      <c r="D288" s="3" t="s">
        <v>229</v>
      </c>
      <c r="E288" s="3" t="s">
        <v>93</v>
      </c>
      <c r="F288" s="33">
        <f>F289</f>
        <v>72300</v>
      </c>
      <c r="G288" s="33">
        <f t="shared" ref="G288:H288" si="136">G289</f>
        <v>73000</v>
      </c>
      <c r="H288" s="33">
        <f t="shared" si="136"/>
        <v>73800</v>
      </c>
    </row>
    <row r="289" spans="1:8" ht="30" x14ac:dyDescent="0.25">
      <c r="A289" s="19" t="s">
        <v>9</v>
      </c>
      <c r="B289" s="3" t="s">
        <v>88</v>
      </c>
      <c r="C289" s="3" t="s">
        <v>83</v>
      </c>
      <c r="D289" s="3" t="s">
        <v>229</v>
      </c>
      <c r="E289" s="3" t="s">
        <v>94</v>
      </c>
      <c r="F289" s="33">
        <v>72300</v>
      </c>
      <c r="G289" s="49">
        <v>73000</v>
      </c>
      <c r="H289" s="49">
        <v>73800</v>
      </c>
    </row>
    <row r="290" spans="1:8" x14ac:dyDescent="0.25">
      <c r="A290" s="19" t="s">
        <v>10</v>
      </c>
      <c r="B290" s="3" t="s">
        <v>88</v>
      </c>
      <c r="C290" s="3" t="s">
        <v>83</v>
      </c>
      <c r="D290" s="3" t="s">
        <v>229</v>
      </c>
      <c r="E290" s="3" t="s">
        <v>95</v>
      </c>
      <c r="F290" s="33">
        <f>F291</f>
        <v>1500</v>
      </c>
      <c r="G290" s="33">
        <f t="shared" ref="G290:H290" si="137">G291</f>
        <v>1500</v>
      </c>
      <c r="H290" s="33">
        <f t="shared" si="137"/>
        <v>1500</v>
      </c>
    </row>
    <row r="291" spans="1:8" x14ac:dyDescent="0.25">
      <c r="A291" s="19" t="s">
        <v>11</v>
      </c>
      <c r="B291" s="3" t="s">
        <v>88</v>
      </c>
      <c r="C291" s="3" t="s">
        <v>83</v>
      </c>
      <c r="D291" s="3" t="s">
        <v>229</v>
      </c>
      <c r="E291" s="3" t="s">
        <v>96</v>
      </c>
      <c r="F291" s="33">
        <v>1500</v>
      </c>
      <c r="G291" s="33">
        <v>1500</v>
      </c>
      <c r="H291" s="33">
        <v>1500</v>
      </c>
    </row>
    <row r="292" spans="1:8" ht="30" x14ac:dyDescent="0.25">
      <c r="A292" s="42" t="s">
        <v>161</v>
      </c>
      <c r="B292" s="3" t="s">
        <v>88</v>
      </c>
      <c r="C292" s="3" t="s">
        <v>83</v>
      </c>
      <c r="D292" s="3" t="s">
        <v>230</v>
      </c>
      <c r="E292" s="3"/>
      <c r="F292" s="33">
        <f>F293+F295+F297</f>
        <v>1680500</v>
      </c>
      <c r="G292" s="33">
        <f t="shared" ref="G292:H292" si="138">G293+G295+G297</f>
        <v>1697900</v>
      </c>
      <c r="H292" s="33">
        <f t="shared" si="138"/>
        <v>1761000</v>
      </c>
    </row>
    <row r="293" spans="1:8" ht="59.25" customHeight="1" x14ac:dyDescent="0.25">
      <c r="A293" s="19" t="s">
        <v>24</v>
      </c>
      <c r="B293" s="3" t="s">
        <v>88</v>
      </c>
      <c r="C293" s="3" t="s">
        <v>83</v>
      </c>
      <c r="D293" s="3" t="s">
        <v>230</v>
      </c>
      <c r="E293" s="3" t="s">
        <v>91</v>
      </c>
      <c r="F293" s="33">
        <f>F294</f>
        <v>1500100</v>
      </c>
      <c r="G293" s="33">
        <f t="shared" ref="G293:H293" si="139">G294</f>
        <v>1515000</v>
      </c>
      <c r="H293" s="33">
        <f t="shared" si="139"/>
        <v>1575600</v>
      </c>
    </row>
    <row r="294" spans="1:8" ht="30" x14ac:dyDescent="0.25">
      <c r="A294" s="19" t="s">
        <v>6</v>
      </c>
      <c r="B294" s="3" t="s">
        <v>88</v>
      </c>
      <c r="C294" s="3" t="s">
        <v>83</v>
      </c>
      <c r="D294" s="3" t="s">
        <v>230</v>
      </c>
      <c r="E294" s="3" t="s">
        <v>92</v>
      </c>
      <c r="F294" s="33">
        <v>1500100</v>
      </c>
      <c r="G294" s="49">
        <v>1515000</v>
      </c>
      <c r="H294" s="49">
        <v>1575600</v>
      </c>
    </row>
    <row r="295" spans="1:8" ht="30" x14ac:dyDescent="0.25">
      <c r="A295" s="19" t="s">
        <v>8</v>
      </c>
      <c r="B295" s="3" t="s">
        <v>88</v>
      </c>
      <c r="C295" s="3" t="s">
        <v>83</v>
      </c>
      <c r="D295" s="3" t="s">
        <v>230</v>
      </c>
      <c r="E295" s="3" t="s">
        <v>93</v>
      </c>
      <c r="F295" s="33">
        <f>F296</f>
        <v>178000</v>
      </c>
      <c r="G295" s="33">
        <f t="shared" ref="G295:H295" si="140">G296</f>
        <v>180500</v>
      </c>
      <c r="H295" s="33">
        <f t="shared" si="140"/>
        <v>183000</v>
      </c>
    </row>
    <row r="296" spans="1:8" ht="30" x14ac:dyDescent="0.25">
      <c r="A296" s="19" t="s">
        <v>9</v>
      </c>
      <c r="B296" s="3" t="s">
        <v>88</v>
      </c>
      <c r="C296" s="3" t="s">
        <v>83</v>
      </c>
      <c r="D296" s="3" t="s">
        <v>230</v>
      </c>
      <c r="E296" s="3" t="s">
        <v>94</v>
      </c>
      <c r="F296" s="33">
        <v>178000</v>
      </c>
      <c r="G296" s="49">
        <v>180500</v>
      </c>
      <c r="H296" s="49">
        <v>183000</v>
      </c>
    </row>
    <row r="297" spans="1:8" x14ac:dyDescent="0.25">
      <c r="A297" s="19" t="s">
        <v>10</v>
      </c>
      <c r="B297" s="3" t="s">
        <v>88</v>
      </c>
      <c r="C297" s="3" t="s">
        <v>83</v>
      </c>
      <c r="D297" s="3" t="s">
        <v>230</v>
      </c>
      <c r="E297" s="3" t="s">
        <v>95</v>
      </c>
      <c r="F297" s="33">
        <f>F298</f>
        <v>2400</v>
      </c>
      <c r="G297" s="33">
        <f t="shared" ref="G297:H297" si="141">G298</f>
        <v>2400</v>
      </c>
      <c r="H297" s="33">
        <f t="shared" si="141"/>
        <v>2400</v>
      </c>
    </row>
    <row r="298" spans="1:8" x14ac:dyDescent="0.25">
      <c r="A298" s="19" t="s">
        <v>11</v>
      </c>
      <c r="B298" s="3" t="s">
        <v>88</v>
      </c>
      <c r="C298" s="3" t="s">
        <v>83</v>
      </c>
      <c r="D298" s="3" t="s">
        <v>230</v>
      </c>
      <c r="E298" s="3" t="s">
        <v>96</v>
      </c>
      <c r="F298" s="33">
        <v>2400</v>
      </c>
      <c r="G298" s="33">
        <v>2400</v>
      </c>
      <c r="H298" s="33">
        <v>2400</v>
      </c>
    </row>
    <row r="299" spans="1:8" ht="75" x14ac:dyDescent="0.25">
      <c r="A299" s="19" t="s">
        <v>73</v>
      </c>
      <c r="B299" s="3" t="s">
        <v>88</v>
      </c>
      <c r="C299" s="3" t="s">
        <v>83</v>
      </c>
      <c r="D299" s="3" t="s">
        <v>121</v>
      </c>
      <c r="E299" s="3"/>
      <c r="F299" s="33">
        <f>F302+F300</f>
        <v>120840</v>
      </c>
      <c r="G299" s="33">
        <f t="shared" ref="G299:H299" si="142">G302+G300</f>
        <v>120840</v>
      </c>
      <c r="H299" s="33">
        <f t="shared" si="142"/>
        <v>120840</v>
      </c>
    </row>
    <row r="300" spans="1:8" x14ac:dyDescent="0.25">
      <c r="A300" s="19" t="s">
        <v>37</v>
      </c>
      <c r="B300" s="3" t="s">
        <v>88</v>
      </c>
      <c r="C300" s="3" t="s">
        <v>83</v>
      </c>
      <c r="D300" s="3" t="s">
        <v>121</v>
      </c>
      <c r="E300" s="3" t="s">
        <v>115</v>
      </c>
      <c r="F300" s="33">
        <f>F301</f>
        <v>6360</v>
      </c>
      <c r="G300" s="33">
        <f t="shared" ref="G300:H300" si="143">G301</f>
        <v>6360</v>
      </c>
      <c r="H300" s="33">
        <f t="shared" si="143"/>
        <v>6360</v>
      </c>
    </row>
    <row r="301" spans="1:8" x14ac:dyDescent="0.25">
      <c r="A301" s="19" t="s">
        <v>18</v>
      </c>
      <c r="B301" s="3" t="s">
        <v>88</v>
      </c>
      <c r="C301" s="3" t="s">
        <v>83</v>
      </c>
      <c r="D301" s="3" t="s">
        <v>121</v>
      </c>
      <c r="E301" s="3" t="s">
        <v>116</v>
      </c>
      <c r="F301" s="33">
        <v>6360</v>
      </c>
      <c r="G301" s="33">
        <v>6360</v>
      </c>
      <c r="H301" s="33">
        <v>6360</v>
      </c>
    </row>
    <row r="302" spans="1:8" ht="30" x14ac:dyDescent="0.25">
      <c r="A302" s="19" t="s">
        <v>12</v>
      </c>
      <c r="B302" s="3" t="s">
        <v>88</v>
      </c>
      <c r="C302" s="3" t="s">
        <v>83</v>
      </c>
      <c r="D302" s="3" t="s">
        <v>121</v>
      </c>
      <c r="E302" s="3" t="s">
        <v>99</v>
      </c>
      <c r="F302" s="33">
        <f>F303</f>
        <v>114480</v>
      </c>
      <c r="G302" s="33">
        <f t="shared" ref="G302:H302" si="144">G303</f>
        <v>114480</v>
      </c>
      <c r="H302" s="33">
        <f t="shared" si="144"/>
        <v>114480</v>
      </c>
    </row>
    <row r="303" spans="1:8" x14ac:dyDescent="0.25">
      <c r="A303" s="19" t="s">
        <v>107</v>
      </c>
      <c r="B303" s="3" t="s">
        <v>88</v>
      </c>
      <c r="C303" s="3" t="s">
        <v>83</v>
      </c>
      <c r="D303" s="3" t="s">
        <v>121</v>
      </c>
      <c r="E303" s="3" t="s">
        <v>100</v>
      </c>
      <c r="F303" s="33">
        <v>114480</v>
      </c>
      <c r="G303" s="33">
        <v>114480</v>
      </c>
      <c r="H303" s="33">
        <v>114480</v>
      </c>
    </row>
    <row r="304" spans="1:8" x14ac:dyDescent="0.25">
      <c r="A304" s="17" t="s">
        <v>74</v>
      </c>
      <c r="B304" s="2">
        <v>10</v>
      </c>
      <c r="C304" s="3"/>
      <c r="D304" s="3"/>
      <c r="E304" s="3"/>
      <c r="F304" s="34">
        <f>F305+F309+F316+F330</f>
        <v>42476929.049999997</v>
      </c>
      <c r="G304" s="34">
        <f t="shared" ref="G304:H304" si="145">G305+G309+G316+G330</f>
        <v>26198806.32</v>
      </c>
      <c r="H304" s="34">
        <f t="shared" si="145"/>
        <v>29105342.600000001</v>
      </c>
    </row>
    <row r="305" spans="1:8" x14ac:dyDescent="0.25">
      <c r="A305" s="18" t="s">
        <v>75</v>
      </c>
      <c r="B305" s="2">
        <v>10</v>
      </c>
      <c r="C305" s="2" t="s">
        <v>5</v>
      </c>
      <c r="D305" s="3"/>
      <c r="E305" s="3"/>
      <c r="F305" s="33">
        <f t="shared" ref="F305:H307" si="146">F306</f>
        <v>1783400</v>
      </c>
      <c r="G305" s="33">
        <f t="shared" si="146"/>
        <v>1783400</v>
      </c>
      <c r="H305" s="33">
        <f t="shared" si="146"/>
        <v>1783400</v>
      </c>
    </row>
    <row r="306" spans="1:8" ht="30" x14ac:dyDescent="0.25">
      <c r="A306" s="42" t="s">
        <v>174</v>
      </c>
      <c r="B306" s="3" t="s">
        <v>108</v>
      </c>
      <c r="C306" s="3" t="s">
        <v>5</v>
      </c>
      <c r="D306" s="3" t="s">
        <v>175</v>
      </c>
      <c r="E306" s="3"/>
      <c r="F306" s="33">
        <f t="shared" si="146"/>
        <v>1783400</v>
      </c>
      <c r="G306" s="33">
        <f t="shared" si="146"/>
        <v>1783400</v>
      </c>
      <c r="H306" s="33">
        <f t="shared" si="146"/>
        <v>1783400</v>
      </c>
    </row>
    <row r="307" spans="1:8" x14ac:dyDescent="0.25">
      <c r="A307" s="25" t="s">
        <v>69</v>
      </c>
      <c r="B307" s="3" t="s">
        <v>108</v>
      </c>
      <c r="C307" s="3" t="s">
        <v>5</v>
      </c>
      <c r="D307" s="3" t="s">
        <v>175</v>
      </c>
      <c r="E307" s="3" t="s">
        <v>109</v>
      </c>
      <c r="F307" s="33">
        <f t="shared" si="146"/>
        <v>1783400</v>
      </c>
      <c r="G307" s="33">
        <f t="shared" si="146"/>
        <v>1783400</v>
      </c>
      <c r="H307" s="33">
        <f t="shared" si="146"/>
        <v>1783400</v>
      </c>
    </row>
    <row r="308" spans="1:8" ht="30" x14ac:dyDescent="0.25">
      <c r="A308" s="25" t="s">
        <v>23</v>
      </c>
      <c r="B308" s="11">
        <v>10</v>
      </c>
      <c r="C308" s="11" t="s">
        <v>5</v>
      </c>
      <c r="D308" s="3" t="s">
        <v>175</v>
      </c>
      <c r="E308" s="11" t="s">
        <v>110</v>
      </c>
      <c r="F308" s="35">
        <v>1783400</v>
      </c>
      <c r="G308" s="35">
        <v>1783400</v>
      </c>
      <c r="H308" s="35">
        <v>1783400</v>
      </c>
    </row>
    <row r="309" spans="1:8" x14ac:dyDescent="0.25">
      <c r="A309" s="18" t="s">
        <v>76</v>
      </c>
      <c r="B309" s="13" t="s">
        <v>108</v>
      </c>
      <c r="C309" s="13" t="s">
        <v>82</v>
      </c>
      <c r="D309" s="11"/>
      <c r="E309" s="11"/>
      <c r="F309" s="35">
        <f>F310+F313</f>
        <v>423722</v>
      </c>
      <c r="G309" s="35">
        <f t="shared" ref="G309:H309" si="147">G310+G313</f>
        <v>51000</v>
      </c>
      <c r="H309" s="35">
        <f t="shared" si="147"/>
        <v>57000</v>
      </c>
    </row>
    <row r="310" spans="1:8" ht="45" x14ac:dyDescent="0.25">
      <c r="A310" s="19" t="s">
        <v>26</v>
      </c>
      <c r="B310" s="3" t="s">
        <v>108</v>
      </c>
      <c r="C310" s="3" t="s">
        <v>82</v>
      </c>
      <c r="D310" s="3" t="s">
        <v>176</v>
      </c>
      <c r="E310" s="3"/>
      <c r="F310" s="33">
        <f t="shared" ref="F310:H311" si="148">F311</f>
        <v>45000</v>
      </c>
      <c r="G310" s="33">
        <f t="shared" si="148"/>
        <v>51000</v>
      </c>
      <c r="H310" s="33">
        <f t="shared" si="148"/>
        <v>57000</v>
      </c>
    </row>
    <row r="311" spans="1:8" x14ac:dyDescent="0.25">
      <c r="A311" s="25" t="s">
        <v>69</v>
      </c>
      <c r="B311" s="3" t="s">
        <v>108</v>
      </c>
      <c r="C311" s="3" t="s">
        <v>82</v>
      </c>
      <c r="D311" s="3" t="s">
        <v>176</v>
      </c>
      <c r="E311" s="3" t="s">
        <v>109</v>
      </c>
      <c r="F311" s="33">
        <f t="shared" si="148"/>
        <v>45000</v>
      </c>
      <c r="G311" s="33">
        <f t="shared" si="148"/>
        <v>51000</v>
      </c>
      <c r="H311" s="33">
        <f t="shared" si="148"/>
        <v>57000</v>
      </c>
    </row>
    <row r="312" spans="1:8" ht="30" x14ac:dyDescent="0.25">
      <c r="A312" s="25" t="s">
        <v>23</v>
      </c>
      <c r="B312" s="3" t="s">
        <v>108</v>
      </c>
      <c r="C312" s="3" t="s">
        <v>82</v>
      </c>
      <c r="D312" s="3" t="s">
        <v>176</v>
      </c>
      <c r="E312" s="11" t="s">
        <v>110</v>
      </c>
      <c r="F312" s="33">
        <v>45000</v>
      </c>
      <c r="G312" s="49">
        <v>51000</v>
      </c>
      <c r="H312" s="49">
        <v>57000</v>
      </c>
    </row>
    <row r="313" spans="1:8" ht="45" x14ac:dyDescent="0.25">
      <c r="A313" s="36" t="s">
        <v>133</v>
      </c>
      <c r="B313" s="3" t="s">
        <v>108</v>
      </c>
      <c r="C313" s="3" t="s">
        <v>82</v>
      </c>
      <c r="D313" s="3" t="s">
        <v>177</v>
      </c>
      <c r="E313" s="11"/>
      <c r="F313" s="33">
        <f t="shared" ref="F313:H314" si="149">F314</f>
        <v>378722</v>
      </c>
      <c r="G313" s="33">
        <f t="shared" si="149"/>
        <v>0</v>
      </c>
      <c r="H313" s="33">
        <f t="shared" si="149"/>
        <v>0</v>
      </c>
    </row>
    <row r="314" spans="1:8" x14ac:dyDescent="0.25">
      <c r="A314" s="25" t="s">
        <v>69</v>
      </c>
      <c r="B314" s="3" t="s">
        <v>108</v>
      </c>
      <c r="C314" s="3" t="s">
        <v>82</v>
      </c>
      <c r="D314" s="3" t="s">
        <v>177</v>
      </c>
      <c r="E314" s="11" t="s">
        <v>109</v>
      </c>
      <c r="F314" s="33">
        <f t="shared" si="149"/>
        <v>378722</v>
      </c>
      <c r="G314" s="33">
        <f t="shared" si="149"/>
        <v>0</v>
      </c>
      <c r="H314" s="33">
        <f t="shared" si="149"/>
        <v>0</v>
      </c>
    </row>
    <row r="315" spans="1:8" ht="30" x14ac:dyDescent="0.25">
      <c r="A315" s="25" t="s">
        <v>23</v>
      </c>
      <c r="B315" s="3" t="s">
        <v>108</v>
      </c>
      <c r="C315" s="3" t="s">
        <v>82</v>
      </c>
      <c r="D315" s="3" t="s">
        <v>177</v>
      </c>
      <c r="E315" s="11" t="s">
        <v>110</v>
      </c>
      <c r="F315" s="33">
        <v>378722</v>
      </c>
      <c r="G315" s="49"/>
      <c r="H315" s="49"/>
    </row>
    <row r="316" spans="1:8" x14ac:dyDescent="0.25">
      <c r="A316" s="18" t="s">
        <v>77</v>
      </c>
      <c r="B316" s="2" t="s">
        <v>108</v>
      </c>
      <c r="C316" s="2" t="s">
        <v>83</v>
      </c>
      <c r="D316" s="3"/>
      <c r="E316" s="3"/>
      <c r="F316" s="33">
        <f>F317+F324+F321+F327</f>
        <v>38487419.049999997</v>
      </c>
      <c r="G316" s="33">
        <f t="shared" ref="G316:H316" si="150">G317+G324+G321+G327</f>
        <v>22595333.82</v>
      </c>
      <c r="H316" s="33">
        <f t="shared" si="150"/>
        <v>25488870.100000001</v>
      </c>
    </row>
    <row r="317" spans="1:8" ht="136.15" customHeight="1" x14ac:dyDescent="0.25">
      <c r="A317" s="25" t="s">
        <v>245</v>
      </c>
      <c r="B317" s="3" t="s">
        <v>108</v>
      </c>
      <c r="C317" s="3" t="s">
        <v>83</v>
      </c>
      <c r="D317" s="3" t="s">
        <v>244</v>
      </c>
      <c r="E317" s="11"/>
      <c r="F317" s="33">
        <f>F318</f>
        <v>15913252</v>
      </c>
      <c r="G317" s="33">
        <f t="shared" ref="G317:H317" si="151">G318</f>
        <v>13945267.5</v>
      </c>
      <c r="H317" s="33">
        <f t="shared" si="151"/>
        <v>16173067.5</v>
      </c>
    </row>
    <row r="318" spans="1:8" x14ac:dyDescent="0.25">
      <c r="A318" s="25" t="s">
        <v>69</v>
      </c>
      <c r="B318" s="3" t="s">
        <v>108</v>
      </c>
      <c r="C318" s="3" t="s">
        <v>83</v>
      </c>
      <c r="D318" s="3" t="s">
        <v>244</v>
      </c>
      <c r="E318" s="11" t="s">
        <v>109</v>
      </c>
      <c r="F318" s="33">
        <f>F319+F320</f>
        <v>15913252</v>
      </c>
      <c r="G318" s="33">
        <f t="shared" ref="G318:H318" si="152">G319+G320</f>
        <v>13945267.5</v>
      </c>
      <c r="H318" s="33">
        <f t="shared" si="152"/>
        <v>16173067.5</v>
      </c>
    </row>
    <row r="319" spans="1:8" ht="18.75" customHeight="1" x14ac:dyDescent="0.25">
      <c r="A319" s="25" t="s">
        <v>27</v>
      </c>
      <c r="B319" s="3" t="s">
        <v>108</v>
      </c>
      <c r="C319" s="3" t="s">
        <v>83</v>
      </c>
      <c r="D319" s="3" t="s">
        <v>244</v>
      </c>
      <c r="E319" s="11" t="s">
        <v>111</v>
      </c>
      <c r="F319" s="33">
        <v>11338338</v>
      </c>
      <c r="G319" s="49">
        <v>9299340</v>
      </c>
      <c r="H319" s="49">
        <v>11206972</v>
      </c>
    </row>
    <row r="320" spans="1:8" ht="30" x14ac:dyDescent="0.25">
      <c r="A320" s="25" t="s">
        <v>23</v>
      </c>
      <c r="B320" s="3" t="s">
        <v>108</v>
      </c>
      <c r="C320" s="3" t="s">
        <v>83</v>
      </c>
      <c r="D320" s="3" t="s">
        <v>244</v>
      </c>
      <c r="E320" s="11" t="s">
        <v>110</v>
      </c>
      <c r="F320" s="33">
        <v>4574914</v>
      </c>
      <c r="G320" s="49">
        <v>4645927.5</v>
      </c>
      <c r="H320" s="49">
        <v>4966095.5</v>
      </c>
    </row>
    <row r="321" spans="1:8" ht="43.15" customHeight="1" x14ac:dyDescent="0.25">
      <c r="A321" s="7" t="s">
        <v>179</v>
      </c>
      <c r="B321" s="3" t="s">
        <v>108</v>
      </c>
      <c r="C321" s="3" t="s">
        <v>83</v>
      </c>
      <c r="D321" s="3" t="s">
        <v>180</v>
      </c>
      <c r="E321" s="3"/>
      <c r="F321" s="33">
        <f t="shared" ref="F321:H322" si="153">F322</f>
        <v>18936060</v>
      </c>
      <c r="G321" s="33">
        <f t="shared" si="153"/>
        <v>4734015</v>
      </c>
      <c r="H321" s="33">
        <f t="shared" si="153"/>
        <v>5680818</v>
      </c>
    </row>
    <row r="322" spans="1:8" ht="30" x14ac:dyDescent="0.25">
      <c r="A322" s="19" t="s">
        <v>112</v>
      </c>
      <c r="B322" s="3" t="s">
        <v>108</v>
      </c>
      <c r="C322" s="3" t="s">
        <v>83</v>
      </c>
      <c r="D322" s="3" t="s">
        <v>180</v>
      </c>
      <c r="E322" s="3" t="s">
        <v>105</v>
      </c>
      <c r="F322" s="33">
        <f t="shared" si="153"/>
        <v>18936060</v>
      </c>
      <c r="G322" s="33">
        <f t="shared" si="153"/>
        <v>4734015</v>
      </c>
      <c r="H322" s="33">
        <f t="shared" si="153"/>
        <v>5680818</v>
      </c>
    </row>
    <row r="323" spans="1:8" x14ac:dyDescent="0.25">
      <c r="A323" s="25" t="s">
        <v>113</v>
      </c>
      <c r="B323" s="3" t="s">
        <v>108</v>
      </c>
      <c r="C323" s="3" t="s">
        <v>83</v>
      </c>
      <c r="D323" s="3" t="s">
        <v>180</v>
      </c>
      <c r="E323" s="3" t="s">
        <v>106</v>
      </c>
      <c r="F323" s="33">
        <v>18936060</v>
      </c>
      <c r="G323" s="49">
        <v>4734015</v>
      </c>
      <c r="H323" s="49">
        <v>5680818</v>
      </c>
    </row>
    <row r="324" spans="1:8" ht="40.15" customHeight="1" x14ac:dyDescent="0.25">
      <c r="A324" s="25" t="s">
        <v>114</v>
      </c>
      <c r="B324" s="3" t="s">
        <v>108</v>
      </c>
      <c r="C324" s="3" t="s">
        <v>83</v>
      </c>
      <c r="D324" s="3" t="s">
        <v>178</v>
      </c>
      <c r="E324" s="3"/>
      <c r="F324" s="33">
        <f t="shared" ref="F324:H325" si="154">F325</f>
        <v>186688.05</v>
      </c>
      <c r="G324" s="33">
        <f t="shared" si="154"/>
        <v>464632.32000000001</v>
      </c>
      <c r="H324" s="33">
        <f t="shared" si="154"/>
        <v>183565.6</v>
      </c>
    </row>
    <row r="325" spans="1:8" x14ac:dyDescent="0.25">
      <c r="A325" s="25" t="s">
        <v>69</v>
      </c>
      <c r="B325" s="3" t="s">
        <v>108</v>
      </c>
      <c r="C325" s="3" t="s">
        <v>83</v>
      </c>
      <c r="D325" s="3" t="s">
        <v>178</v>
      </c>
      <c r="E325" s="3" t="s">
        <v>109</v>
      </c>
      <c r="F325" s="33">
        <f t="shared" si="154"/>
        <v>186688.05</v>
      </c>
      <c r="G325" s="33">
        <f t="shared" si="154"/>
        <v>464632.32000000001</v>
      </c>
      <c r="H325" s="33">
        <f t="shared" si="154"/>
        <v>183565.6</v>
      </c>
    </row>
    <row r="326" spans="1:8" ht="16.5" customHeight="1" x14ac:dyDescent="0.25">
      <c r="A326" s="25" t="s">
        <v>27</v>
      </c>
      <c r="B326" s="3" t="s">
        <v>108</v>
      </c>
      <c r="C326" s="3" t="s">
        <v>83</v>
      </c>
      <c r="D326" s="3" t="s">
        <v>178</v>
      </c>
      <c r="E326" s="3" t="s">
        <v>111</v>
      </c>
      <c r="F326" s="33">
        <v>186688.05</v>
      </c>
      <c r="G326" s="49">
        <v>464632.32000000001</v>
      </c>
      <c r="H326" s="49">
        <v>183565.6</v>
      </c>
    </row>
    <row r="327" spans="1:8" ht="45.6" customHeight="1" x14ac:dyDescent="0.25">
      <c r="A327" s="7" t="s">
        <v>203</v>
      </c>
      <c r="B327" s="3" t="s">
        <v>108</v>
      </c>
      <c r="C327" s="3" t="s">
        <v>83</v>
      </c>
      <c r="D327" s="3" t="s">
        <v>204</v>
      </c>
      <c r="E327" s="3"/>
      <c r="F327" s="33">
        <f t="shared" ref="F327:H328" si="155">F328</f>
        <v>3451419</v>
      </c>
      <c r="G327" s="33">
        <f t="shared" si="155"/>
        <v>3451419</v>
      </c>
      <c r="H327" s="33">
        <f t="shared" si="155"/>
        <v>3451419</v>
      </c>
    </row>
    <row r="328" spans="1:8" ht="16.5" customHeight="1" x14ac:dyDescent="0.25">
      <c r="A328" s="25" t="s">
        <v>69</v>
      </c>
      <c r="B328" s="3" t="s">
        <v>108</v>
      </c>
      <c r="C328" s="3" t="s">
        <v>83</v>
      </c>
      <c r="D328" s="3" t="s">
        <v>204</v>
      </c>
      <c r="E328" s="3" t="s">
        <v>109</v>
      </c>
      <c r="F328" s="33">
        <f t="shared" si="155"/>
        <v>3451419</v>
      </c>
      <c r="G328" s="33">
        <f t="shared" si="155"/>
        <v>3451419</v>
      </c>
      <c r="H328" s="33">
        <f t="shared" si="155"/>
        <v>3451419</v>
      </c>
    </row>
    <row r="329" spans="1:8" ht="30.75" customHeight="1" x14ac:dyDescent="0.25">
      <c r="A329" s="25" t="s">
        <v>23</v>
      </c>
      <c r="B329" s="3" t="s">
        <v>108</v>
      </c>
      <c r="C329" s="3" t="s">
        <v>83</v>
      </c>
      <c r="D329" s="3" t="s">
        <v>204</v>
      </c>
      <c r="E329" s="3" t="s">
        <v>110</v>
      </c>
      <c r="F329" s="33">
        <v>3451419</v>
      </c>
      <c r="G329" s="33">
        <v>3451419</v>
      </c>
      <c r="H329" s="33">
        <v>3451419</v>
      </c>
    </row>
    <row r="330" spans="1:8" x14ac:dyDescent="0.25">
      <c r="A330" s="27" t="s">
        <v>78</v>
      </c>
      <c r="B330" s="2" t="s">
        <v>108</v>
      </c>
      <c r="C330" s="2" t="s">
        <v>85</v>
      </c>
      <c r="D330" s="2"/>
      <c r="E330" s="2"/>
      <c r="F330" s="34">
        <f>F331+F334+F339</f>
        <v>1782388</v>
      </c>
      <c r="G330" s="34">
        <f t="shared" ref="G330:H330" si="156">G331+G334+G339</f>
        <v>1769072.5</v>
      </c>
      <c r="H330" s="34">
        <f t="shared" si="156"/>
        <v>1776072.5</v>
      </c>
    </row>
    <row r="331" spans="1:8" ht="90" x14ac:dyDescent="0.25">
      <c r="A331" s="19" t="s">
        <v>52</v>
      </c>
      <c r="B331" s="3" t="s">
        <v>108</v>
      </c>
      <c r="C331" s="3" t="s">
        <v>85</v>
      </c>
      <c r="D331" s="3" t="s">
        <v>144</v>
      </c>
      <c r="E331" s="3"/>
      <c r="F331" s="33">
        <f t="shared" ref="F331:H332" si="157">F332</f>
        <v>781540</v>
      </c>
      <c r="G331" s="33">
        <f t="shared" si="157"/>
        <v>781540</v>
      </c>
      <c r="H331" s="33">
        <f t="shared" si="157"/>
        <v>781540</v>
      </c>
    </row>
    <row r="332" spans="1:8" ht="60" customHeight="1" x14ac:dyDescent="0.25">
      <c r="A332" s="19" t="s">
        <v>24</v>
      </c>
      <c r="B332" s="3" t="s">
        <v>108</v>
      </c>
      <c r="C332" s="3" t="s">
        <v>85</v>
      </c>
      <c r="D332" s="3" t="s">
        <v>144</v>
      </c>
      <c r="E332" s="3" t="s">
        <v>91</v>
      </c>
      <c r="F332" s="33">
        <f t="shared" si="157"/>
        <v>781540</v>
      </c>
      <c r="G332" s="33">
        <f t="shared" si="157"/>
        <v>781540</v>
      </c>
      <c r="H332" s="33">
        <f t="shared" si="157"/>
        <v>781540</v>
      </c>
    </row>
    <row r="333" spans="1:8" ht="30" x14ac:dyDescent="0.25">
      <c r="A333" s="19" t="s">
        <v>6</v>
      </c>
      <c r="B333" s="3" t="s">
        <v>108</v>
      </c>
      <c r="C333" s="3" t="s">
        <v>85</v>
      </c>
      <c r="D333" s="3" t="s">
        <v>144</v>
      </c>
      <c r="E333" s="3" t="s">
        <v>92</v>
      </c>
      <c r="F333" s="33">
        <v>781540</v>
      </c>
      <c r="G333" s="33">
        <v>781540</v>
      </c>
      <c r="H333" s="33">
        <v>781540</v>
      </c>
    </row>
    <row r="334" spans="1:8" ht="112.15" customHeight="1" x14ac:dyDescent="0.25">
      <c r="A334" s="25" t="s">
        <v>247</v>
      </c>
      <c r="B334" s="3" t="s">
        <v>108</v>
      </c>
      <c r="C334" s="3" t="s">
        <v>85</v>
      </c>
      <c r="D334" s="3" t="s">
        <v>246</v>
      </c>
      <c r="E334" s="11"/>
      <c r="F334" s="33">
        <f>F335+F337</f>
        <v>937848</v>
      </c>
      <c r="G334" s="33">
        <f t="shared" ref="G334:H334" si="158">G335+G337</f>
        <v>937848</v>
      </c>
      <c r="H334" s="33">
        <f t="shared" si="158"/>
        <v>937848</v>
      </c>
    </row>
    <row r="335" spans="1:8" ht="52.9" customHeight="1" x14ac:dyDescent="0.25">
      <c r="A335" s="19" t="s">
        <v>24</v>
      </c>
      <c r="B335" s="3" t="s">
        <v>108</v>
      </c>
      <c r="C335" s="3" t="s">
        <v>85</v>
      </c>
      <c r="D335" s="3" t="s">
        <v>246</v>
      </c>
      <c r="E335" s="11" t="s">
        <v>91</v>
      </c>
      <c r="F335" s="33">
        <f>F336</f>
        <v>896072</v>
      </c>
      <c r="G335" s="33">
        <f t="shared" ref="G335:H335" si="159">G336</f>
        <v>896072</v>
      </c>
      <c r="H335" s="33">
        <f t="shared" si="159"/>
        <v>896072</v>
      </c>
    </row>
    <row r="336" spans="1:8" ht="30" x14ac:dyDescent="0.25">
      <c r="A336" s="19" t="s">
        <v>6</v>
      </c>
      <c r="B336" s="3" t="s">
        <v>108</v>
      </c>
      <c r="C336" s="3" t="s">
        <v>85</v>
      </c>
      <c r="D336" s="3" t="s">
        <v>246</v>
      </c>
      <c r="E336" s="11" t="s">
        <v>92</v>
      </c>
      <c r="F336" s="33">
        <v>896072</v>
      </c>
      <c r="G336" s="49">
        <v>896072</v>
      </c>
      <c r="H336" s="49">
        <v>896072</v>
      </c>
    </row>
    <row r="337" spans="1:8" ht="30" x14ac:dyDescent="0.25">
      <c r="A337" s="19" t="s">
        <v>8</v>
      </c>
      <c r="B337" s="3" t="s">
        <v>108</v>
      </c>
      <c r="C337" s="3" t="s">
        <v>85</v>
      </c>
      <c r="D337" s="3" t="s">
        <v>246</v>
      </c>
      <c r="E337" s="11" t="s">
        <v>93</v>
      </c>
      <c r="F337" s="33">
        <f>F338</f>
        <v>41776</v>
      </c>
      <c r="G337" s="33">
        <f t="shared" ref="G337:H337" si="160">G338</f>
        <v>41776</v>
      </c>
      <c r="H337" s="33">
        <f t="shared" si="160"/>
        <v>41776</v>
      </c>
    </row>
    <row r="338" spans="1:8" ht="30" x14ac:dyDescent="0.25">
      <c r="A338" s="19" t="s">
        <v>9</v>
      </c>
      <c r="B338" s="3" t="s">
        <v>108</v>
      </c>
      <c r="C338" s="3" t="s">
        <v>85</v>
      </c>
      <c r="D338" s="3" t="s">
        <v>246</v>
      </c>
      <c r="E338" s="11" t="s">
        <v>94</v>
      </c>
      <c r="F338" s="33">
        <v>41776</v>
      </c>
      <c r="G338" s="49">
        <v>41776</v>
      </c>
      <c r="H338" s="49">
        <v>41776</v>
      </c>
    </row>
    <row r="339" spans="1:8" ht="138.75" customHeight="1" x14ac:dyDescent="0.25">
      <c r="A339" s="25" t="s">
        <v>248</v>
      </c>
      <c r="B339" s="3" t="s">
        <v>108</v>
      </c>
      <c r="C339" s="3" t="s">
        <v>85</v>
      </c>
      <c r="D339" s="3" t="s">
        <v>249</v>
      </c>
      <c r="E339" s="11"/>
      <c r="F339" s="33">
        <f>F340</f>
        <v>63000</v>
      </c>
      <c r="G339" s="33">
        <f t="shared" ref="G339:H339" si="161">G340</f>
        <v>49684.5</v>
      </c>
      <c r="H339" s="33">
        <f t="shared" si="161"/>
        <v>56684.5</v>
      </c>
    </row>
    <row r="340" spans="1:8" ht="30" x14ac:dyDescent="0.25">
      <c r="A340" s="19" t="s">
        <v>8</v>
      </c>
      <c r="B340" s="3" t="s">
        <v>108</v>
      </c>
      <c r="C340" s="3" t="s">
        <v>85</v>
      </c>
      <c r="D340" s="3" t="s">
        <v>249</v>
      </c>
      <c r="E340" s="11" t="s">
        <v>93</v>
      </c>
      <c r="F340" s="33">
        <f>F341</f>
        <v>63000</v>
      </c>
      <c r="G340" s="49">
        <f>G341</f>
        <v>49684.5</v>
      </c>
      <c r="H340" s="49">
        <f>H341</f>
        <v>56684.5</v>
      </c>
    </row>
    <row r="341" spans="1:8" ht="30" x14ac:dyDescent="0.25">
      <c r="A341" s="19" t="s">
        <v>9</v>
      </c>
      <c r="B341" s="3" t="s">
        <v>108</v>
      </c>
      <c r="C341" s="3" t="s">
        <v>85</v>
      </c>
      <c r="D341" s="3" t="s">
        <v>249</v>
      </c>
      <c r="E341" s="11" t="s">
        <v>94</v>
      </c>
      <c r="F341" s="33">
        <v>63000</v>
      </c>
      <c r="G341" s="49">
        <v>49684.5</v>
      </c>
      <c r="H341" s="49">
        <v>56684.5</v>
      </c>
    </row>
    <row r="342" spans="1:8" x14ac:dyDescent="0.25">
      <c r="A342" s="17" t="s">
        <v>79</v>
      </c>
      <c r="B342" s="2" t="s">
        <v>36</v>
      </c>
      <c r="C342" s="3"/>
      <c r="D342" s="3"/>
      <c r="E342" s="3"/>
      <c r="F342" s="34">
        <f t="shared" ref="F342:H343" si="162">F343</f>
        <v>150000</v>
      </c>
      <c r="G342" s="34">
        <f t="shared" si="162"/>
        <v>150000</v>
      </c>
      <c r="H342" s="34">
        <f t="shared" si="162"/>
        <v>150000</v>
      </c>
    </row>
    <row r="343" spans="1:8" x14ac:dyDescent="0.25">
      <c r="A343" s="18" t="s">
        <v>80</v>
      </c>
      <c r="B343" s="2" t="s">
        <v>36</v>
      </c>
      <c r="C343" s="2" t="s">
        <v>30</v>
      </c>
      <c r="D343" s="3"/>
      <c r="E343" s="3"/>
      <c r="F343" s="33">
        <f t="shared" si="162"/>
        <v>150000</v>
      </c>
      <c r="G343" s="33">
        <f t="shared" si="162"/>
        <v>150000</v>
      </c>
      <c r="H343" s="33">
        <f t="shared" si="162"/>
        <v>150000</v>
      </c>
    </row>
    <row r="344" spans="1:8" ht="45" x14ac:dyDescent="0.25">
      <c r="A344" s="19" t="s">
        <v>22</v>
      </c>
      <c r="B344" s="3" t="s">
        <v>36</v>
      </c>
      <c r="C344" s="3" t="s">
        <v>30</v>
      </c>
      <c r="D344" s="3" t="s">
        <v>181</v>
      </c>
      <c r="E344" s="3"/>
      <c r="F344" s="33">
        <f>F345+F347</f>
        <v>150000</v>
      </c>
      <c r="G344" s="33">
        <f t="shared" ref="G344:H344" si="163">G345+G347</f>
        <v>150000</v>
      </c>
      <c r="H344" s="33">
        <f t="shared" si="163"/>
        <v>150000</v>
      </c>
    </row>
    <row r="345" spans="1:8" ht="57.75" customHeight="1" x14ac:dyDescent="0.25">
      <c r="A345" s="19" t="s">
        <v>24</v>
      </c>
      <c r="B345" s="3" t="s">
        <v>36</v>
      </c>
      <c r="C345" s="3" t="s">
        <v>30</v>
      </c>
      <c r="D345" s="3" t="s">
        <v>181</v>
      </c>
      <c r="E345" s="3" t="s">
        <v>91</v>
      </c>
      <c r="F345" s="33">
        <f>F346</f>
        <v>110000</v>
      </c>
      <c r="G345" s="33">
        <f t="shared" ref="G345:H345" si="164">G346</f>
        <v>110000</v>
      </c>
      <c r="H345" s="33">
        <f t="shared" si="164"/>
        <v>110000</v>
      </c>
    </row>
    <row r="346" spans="1:8" ht="30" x14ac:dyDescent="0.25">
      <c r="A346" s="19" t="s">
        <v>6</v>
      </c>
      <c r="B346" s="3" t="s">
        <v>36</v>
      </c>
      <c r="C346" s="3" t="s">
        <v>30</v>
      </c>
      <c r="D346" s="3" t="s">
        <v>181</v>
      </c>
      <c r="E346" s="3" t="s">
        <v>92</v>
      </c>
      <c r="F346" s="33">
        <v>110000</v>
      </c>
      <c r="G346" s="33">
        <v>110000</v>
      </c>
      <c r="H346" s="33">
        <v>110000</v>
      </c>
    </row>
    <row r="347" spans="1:8" ht="30" x14ac:dyDescent="0.25">
      <c r="A347" s="19" t="s">
        <v>8</v>
      </c>
      <c r="B347" s="3" t="s">
        <v>36</v>
      </c>
      <c r="C347" s="3" t="s">
        <v>30</v>
      </c>
      <c r="D347" s="3" t="s">
        <v>181</v>
      </c>
      <c r="E347" s="3" t="s">
        <v>93</v>
      </c>
      <c r="F347" s="33">
        <f>F348</f>
        <v>40000</v>
      </c>
      <c r="G347" s="33">
        <f t="shared" ref="G347:H347" si="165">G348</f>
        <v>40000</v>
      </c>
      <c r="H347" s="33">
        <f t="shared" si="165"/>
        <v>40000</v>
      </c>
    </row>
    <row r="348" spans="1:8" ht="30" x14ac:dyDescent="0.25">
      <c r="A348" s="19" t="s">
        <v>9</v>
      </c>
      <c r="B348" s="3" t="s">
        <v>36</v>
      </c>
      <c r="C348" s="3" t="s">
        <v>30</v>
      </c>
      <c r="D348" s="3" t="s">
        <v>181</v>
      </c>
      <c r="E348" s="3" t="s">
        <v>94</v>
      </c>
      <c r="F348" s="33">
        <v>40000</v>
      </c>
      <c r="G348" s="33">
        <v>40000</v>
      </c>
      <c r="H348" s="33">
        <v>40000</v>
      </c>
    </row>
    <row r="349" spans="1:8" ht="16.149999999999999" customHeight="1" x14ac:dyDescent="0.25">
      <c r="A349" s="17" t="s">
        <v>232</v>
      </c>
      <c r="B349" s="2" t="s">
        <v>98</v>
      </c>
      <c r="C349" s="2"/>
      <c r="D349" s="3"/>
      <c r="E349" s="3"/>
      <c r="F349" s="33">
        <f>F350</f>
        <v>0</v>
      </c>
      <c r="G349" s="33">
        <f t="shared" ref="G349:H352" si="166">G350</f>
        <v>65518</v>
      </c>
      <c r="H349" s="33">
        <f t="shared" si="166"/>
        <v>394312</v>
      </c>
    </row>
    <row r="350" spans="1:8" ht="30" x14ac:dyDescent="0.25">
      <c r="A350" s="18" t="s">
        <v>233</v>
      </c>
      <c r="B350" s="2" t="s">
        <v>98</v>
      </c>
      <c r="C350" s="2" t="s">
        <v>5</v>
      </c>
      <c r="D350" s="3"/>
      <c r="E350" s="3"/>
      <c r="F350" s="33">
        <f>F351</f>
        <v>0</v>
      </c>
      <c r="G350" s="33">
        <f t="shared" si="166"/>
        <v>65518</v>
      </c>
      <c r="H350" s="33">
        <f t="shared" si="166"/>
        <v>394312</v>
      </c>
    </row>
    <row r="351" spans="1:8" x14ac:dyDescent="0.25">
      <c r="A351" s="19" t="s">
        <v>234</v>
      </c>
      <c r="B351" s="3" t="s">
        <v>98</v>
      </c>
      <c r="C351" s="3" t="s">
        <v>5</v>
      </c>
      <c r="D351" s="3" t="s">
        <v>236</v>
      </c>
      <c r="E351" s="3"/>
      <c r="F351" s="33">
        <f>F352</f>
        <v>0</v>
      </c>
      <c r="G351" s="33">
        <f t="shared" si="166"/>
        <v>65518</v>
      </c>
      <c r="H351" s="33">
        <f t="shared" si="166"/>
        <v>394312</v>
      </c>
    </row>
    <row r="352" spans="1:8" ht="15.6" customHeight="1" x14ac:dyDescent="0.25">
      <c r="A352" s="19" t="s">
        <v>235</v>
      </c>
      <c r="B352" s="3" t="s">
        <v>98</v>
      </c>
      <c r="C352" s="3" t="s">
        <v>5</v>
      </c>
      <c r="D352" s="3" t="s">
        <v>236</v>
      </c>
      <c r="E352" s="3" t="s">
        <v>237</v>
      </c>
      <c r="F352" s="33">
        <f>F353</f>
        <v>0</v>
      </c>
      <c r="G352" s="33">
        <f t="shared" si="166"/>
        <v>65518</v>
      </c>
      <c r="H352" s="33">
        <f t="shared" si="166"/>
        <v>394312</v>
      </c>
    </row>
    <row r="353" spans="1:8" x14ac:dyDescent="0.25">
      <c r="A353" s="19" t="s">
        <v>234</v>
      </c>
      <c r="B353" s="3" t="s">
        <v>98</v>
      </c>
      <c r="C353" s="3" t="s">
        <v>5</v>
      </c>
      <c r="D353" s="3" t="s">
        <v>236</v>
      </c>
      <c r="E353" s="3" t="s">
        <v>238</v>
      </c>
      <c r="F353" s="33"/>
      <c r="G353" s="51">
        <v>65518</v>
      </c>
      <c r="H353" s="51">
        <v>394312</v>
      </c>
    </row>
    <row r="354" spans="1:8" ht="43.5" x14ac:dyDescent="0.25">
      <c r="A354" s="17" t="s">
        <v>129</v>
      </c>
      <c r="B354" s="2" t="s">
        <v>119</v>
      </c>
      <c r="C354" s="2"/>
      <c r="D354" s="2"/>
      <c r="E354" s="2"/>
      <c r="F354" s="34">
        <f>F355</f>
        <v>1408000</v>
      </c>
      <c r="G354" s="34">
        <f t="shared" ref="G354:H354" si="167">G355</f>
        <v>1408000</v>
      </c>
      <c r="H354" s="34">
        <f t="shared" si="167"/>
        <v>1408000</v>
      </c>
    </row>
    <row r="355" spans="1:8" ht="45" x14ac:dyDescent="0.25">
      <c r="A355" s="18" t="s">
        <v>81</v>
      </c>
      <c r="B355" s="2" t="s">
        <v>119</v>
      </c>
      <c r="C355" s="2" t="s">
        <v>5</v>
      </c>
      <c r="D355" s="3"/>
      <c r="E355" s="3"/>
      <c r="F355" s="33">
        <f t="shared" ref="F355:H357" si="168">F356</f>
        <v>1408000</v>
      </c>
      <c r="G355" s="33">
        <f t="shared" si="168"/>
        <v>1408000</v>
      </c>
      <c r="H355" s="33">
        <f t="shared" si="168"/>
        <v>1408000</v>
      </c>
    </row>
    <row r="356" spans="1:8" ht="45" x14ac:dyDescent="0.25">
      <c r="A356" s="41" t="s">
        <v>243</v>
      </c>
      <c r="B356" s="3" t="s">
        <v>119</v>
      </c>
      <c r="C356" s="3" t="s">
        <v>5</v>
      </c>
      <c r="D356" s="3" t="s">
        <v>242</v>
      </c>
      <c r="E356" s="3"/>
      <c r="F356" s="33">
        <f t="shared" si="168"/>
        <v>1408000</v>
      </c>
      <c r="G356" s="33">
        <f t="shared" si="168"/>
        <v>1408000</v>
      </c>
      <c r="H356" s="33">
        <f t="shared" si="168"/>
        <v>1408000</v>
      </c>
    </row>
    <row r="357" spans="1:8" x14ac:dyDescent="0.25">
      <c r="A357" s="19" t="s">
        <v>37</v>
      </c>
      <c r="B357" s="3" t="s">
        <v>119</v>
      </c>
      <c r="C357" s="3" t="s">
        <v>5</v>
      </c>
      <c r="D357" s="3" t="s">
        <v>242</v>
      </c>
      <c r="E357" s="3" t="s">
        <v>115</v>
      </c>
      <c r="F357" s="33">
        <f t="shared" si="168"/>
        <v>1408000</v>
      </c>
      <c r="G357" s="33">
        <f t="shared" si="168"/>
        <v>1408000</v>
      </c>
      <c r="H357" s="33">
        <f t="shared" si="168"/>
        <v>1408000</v>
      </c>
    </row>
    <row r="358" spans="1:8" x14ac:dyDescent="0.25">
      <c r="A358" s="19" t="s">
        <v>38</v>
      </c>
      <c r="B358" s="3" t="s">
        <v>119</v>
      </c>
      <c r="C358" s="3" t="s">
        <v>5</v>
      </c>
      <c r="D358" s="3" t="s">
        <v>242</v>
      </c>
      <c r="E358" s="3" t="s">
        <v>120</v>
      </c>
      <c r="F358" s="33">
        <v>1408000</v>
      </c>
      <c r="G358" s="33">
        <v>1408000</v>
      </c>
      <c r="H358" s="33">
        <v>1408000</v>
      </c>
    </row>
    <row r="359" spans="1:8" s="8" customFormat="1" x14ac:dyDescent="0.25">
      <c r="A359" s="48" t="s">
        <v>43</v>
      </c>
      <c r="B359" s="47"/>
      <c r="C359" s="47"/>
      <c r="D359" s="47"/>
      <c r="E359" s="47"/>
      <c r="F359" s="53">
        <f>F11+F88+F97+F109+F146+F167+F255+F304+F342+F349+F354</f>
        <v>549666152.54999995</v>
      </c>
      <c r="G359" s="53">
        <f t="shared" ref="G359:H359" si="169">G11+G88+G97+G109+G146+G167+G255+G304+G342+G349+G354</f>
        <v>531340283.81999999</v>
      </c>
      <c r="H359" s="53">
        <f t="shared" si="169"/>
        <v>540615989.10000002</v>
      </c>
    </row>
    <row r="360" spans="1:8" s="8" customFormat="1" x14ac:dyDescent="0.25"/>
    <row r="361" spans="1:8" s="8" customFormat="1" x14ac:dyDescent="0.25"/>
    <row r="362" spans="1:8" s="8" customFormat="1" x14ac:dyDescent="0.25"/>
    <row r="363" spans="1:8" s="8" customFormat="1" x14ac:dyDescent="0.25"/>
    <row r="364" spans="1:8" s="8" customFormat="1" x14ac:dyDescent="0.25"/>
    <row r="365" spans="1:8" s="8" customFormat="1" x14ac:dyDescent="0.25"/>
    <row r="366" spans="1:8" s="8" customFormat="1" x14ac:dyDescent="0.25"/>
    <row r="367" spans="1:8" s="8" customFormat="1" x14ac:dyDescent="0.25"/>
    <row r="368" spans="1:8" s="8" customFormat="1" x14ac:dyDescent="0.25"/>
    <row r="369" s="8" customFormat="1" x14ac:dyDescent="0.25"/>
    <row r="370" s="8" customFormat="1" ht="18" customHeight="1" x14ac:dyDescent="0.25"/>
    <row r="371" s="8" customFormat="1" x14ac:dyDescent="0.25"/>
    <row r="372" s="8" customFormat="1" x14ac:dyDescent="0.25"/>
    <row r="373" s="8" customFormat="1" x14ac:dyDescent="0.25"/>
    <row r="374" s="8" customFormat="1" x14ac:dyDescent="0.25"/>
    <row r="375" s="8" customFormat="1" x14ac:dyDescent="0.25"/>
    <row r="376" s="8" customFormat="1" x14ac:dyDescent="0.25"/>
    <row r="377" s="8" customFormat="1" x14ac:dyDescent="0.25"/>
    <row r="378" s="8" customFormat="1" x14ac:dyDescent="0.25"/>
    <row r="379" s="8" customFormat="1" x14ac:dyDescent="0.25"/>
    <row r="380" s="8" customFormat="1" x14ac:dyDescent="0.25"/>
    <row r="381" s="8" customFormat="1" x14ac:dyDescent="0.25"/>
    <row r="382" s="8" customFormat="1" x14ac:dyDescent="0.25"/>
    <row r="383" s="8" customFormat="1" x14ac:dyDescent="0.25"/>
    <row r="384" s="8" customFormat="1" x14ac:dyDescent="0.25"/>
    <row r="385" s="8" customFormat="1" x14ac:dyDescent="0.25"/>
    <row r="386" s="8" customFormat="1" x14ac:dyDescent="0.25"/>
    <row r="387" s="8" customFormat="1" x14ac:dyDescent="0.25"/>
    <row r="388" s="8" customFormat="1" ht="17.25" customHeight="1" x14ac:dyDescent="0.25"/>
    <row r="389" s="8" customFormat="1" x14ac:dyDescent="0.25"/>
    <row r="390" s="8" customFormat="1" ht="61.5" customHeight="1" x14ac:dyDescent="0.25"/>
    <row r="391" s="8" customFormat="1" x14ac:dyDescent="0.25"/>
    <row r="392" s="8" customFormat="1" x14ac:dyDescent="0.25"/>
    <row r="393" s="8" customFormat="1" x14ac:dyDescent="0.25"/>
    <row r="394" s="8" customFormat="1" x14ac:dyDescent="0.25"/>
    <row r="395" s="8" customFormat="1" x14ac:dyDescent="0.25"/>
    <row r="396" s="8" customFormat="1" x14ac:dyDescent="0.25"/>
    <row r="397" s="8" customFormat="1" ht="62.25" customHeight="1" x14ac:dyDescent="0.25"/>
    <row r="398" s="8" customFormat="1" x14ac:dyDescent="0.25"/>
    <row r="399" s="8" customFormat="1" x14ac:dyDescent="0.25"/>
    <row r="400" s="8" customFormat="1" x14ac:dyDescent="0.25"/>
    <row r="401" spans="1:6" s="8" customFormat="1" x14ac:dyDescent="0.25"/>
    <row r="402" spans="1:6" s="8" customFormat="1" x14ac:dyDescent="0.25"/>
    <row r="403" spans="1:6" s="8" customFormat="1" x14ac:dyDescent="0.25"/>
    <row r="404" spans="1:6" s="8" customFormat="1" x14ac:dyDescent="0.25"/>
    <row r="405" spans="1:6" s="8" customFormat="1" x14ac:dyDescent="0.25"/>
    <row r="406" spans="1:6" s="8" customFormat="1" x14ac:dyDescent="0.25"/>
    <row r="407" spans="1:6" s="8" customFormat="1" x14ac:dyDescent="0.25">
      <c r="A407" s="26"/>
      <c r="B407" s="15"/>
      <c r="C407" s="15"/>
      <c r="D407" s="15"/>
      <c r="E407" s="15"/>
      <c r="F407" s="30"/>
    </row>
    <row r="408" spans="1:6" s="8" customFormat="1" x14ac:dyDescent="0.25">
      <c r="A408" s="26"/>
      <c r="B408" s="15"/>
      <c r="C408" s="15"/>
      <c r="D408" s="15"/>
      <c r="E408" s="15"/>
      <c r="F408" s="30"/>
    </row>
    <row r="409" spans="1:6" s="8" customFormat="1" x14ac:dyDescent="0.25">
      <c r="A409" s="26"/>
      <c r="B409" s="15"/>
      <c r="C409" s="15"/>
      <c r="D409" s="15"/>
      <c r="E409" s="15"/>
      <c r="F409" s="30"/>
    </row>
    <row r="410" spans="1:6" s="8" customFormat="1" x14ac:dyDescent="0.25">
      <c r="A410" s="26"/>
      <c r="B410" s="15"/>
      <c r="C410" s="15"/>
      <c r="D410" s="15"/>
      <c r="E410" s="15"/>
      <c r="F410" s="30"/>
    </row>
    <row r="411" spans="1:6" s="8" customFormat="1" x14ac:dyDescent="0.25">
      <c r="A411" s="26"/>
      <c r="B411" s="15"/>
      <c r="C411" s="15"/>
      <c r="D411" s="15"/>
      <c r="E411" s="15"/>
      <c r="F411" s="30"/>
    </row>
    <row r="412" spans="1:6" s="8" customFormat="1" x14ac:dyDescent="0.25">
      <c r="A412" s="26"/>
      <c r="B412" s="15"/>
      <c r="C412" s="15"/>
      <c r="D412" s="15"/>
      <c r="E412" s="15"/>
      <c r="F412" s="30"/>
    </row>
    <row r="413" spans="1:6" s="8" customFormat="1" x14ac:dyDescent="0.25">
      <c r="A413" s="26"/>
      <c r="B413" s="15"/>
      <c r="C413" s="15"/>
      <c r="D413" s="15"/>
      <c r="E413" s="15"/>
      <c r="F413" s="30"/>
    </row>
    <row r="414" spans="1:6" s="8" customFormat="1" x14ac:dyDescent="0.25">
      <c r="A414" s="26"/>
      <c r="B414" s="15"/>
      <c r="C414" s="15"/>
      <c r="D414" s="15"/>
      <c r="E414" s="15"/>
      <c r="F414" s="30"/>
    </row>
    <row r="415" spans="1:6" s="8" customFormat="1" x14ac:dyDescent="0.25">
      <c r="A415" s="26"/>
      <c r="B415" s="15"/>
      <c r="C415" s="15"/>
      <c r="D415" s="15"/>
      <c r="E415" s="15"/>
      <c r="F415" s="30"/>
    </row>
    <row r="416" spans="1:6" s="8" customFormat="1" x14ac:dyDescent="0.25">
      <c r="A416" s="26"/>
      <c r="B416" s="15"/>
      <c r="C416" s="15"/>
      <c r="D416" s="15"/>
      <c r="E416" s="15"/>
      <c r="F416" s="30"/>
    </row>
    <row r="417" spans="1:6" s="8" customFormat="1" x14ac:dyDescent="0.25">
      <c r="A417" s="26"/>
      <c r="B417" s="15"/>
      <c r="C417" s="15"/>
      <c r="D417" s="15"/>
      <c r="E417" s="15"/>
      <c r="F417" s="30"/>
    </row>
    <row r="418" spans="1:6" s="8" customFormat="1" x14ac:dyDescent="0.25">
      <c r="A418" s="26"/>
      <c r="B418" s="15"/>
      <c r="C418" s="15"/>
      <c r="D418" s="15"/>
      <c r="E418" s="15"/>
      <c r="F418" s="30"/>
    </row>
    <row r="419" spans="1:6" s="8" customFormat="1" x14ac:dyDescent="0.25">
      <c r="A419" s="26"/>
      <c r="B419" s="15"/>
      <c r="C419" s="15"/>
      <c r="D419" s="15"/>
      <c r="E419" s="15"/>
      <c r="F419" s="30"/>
    </row>
    <row r="420" spans="1:6" s="8" customFormat="1" x14ac:dyDescent="0.25">
      <c r="A420" s="26"/>
      <c r="B420" s="15"/>
      <c r="C420" s="15"/>
      <c r="D420" s="15"/>
      <c r="E420" s="15"/>
      <c r="F420" s="30"/>
    </row>
    <row r="421" spans="1:6" s="8" customFormat="1" x14ac:dyDescent="0.25">
      <c r="A421" s="26"/>
      <c r="B421" s="15"/>
      <c r="C421" s="15"/>
      <c r="D421" s="15"/>
      <c r="E421" s="15"/>
      <c r="F421" s="30"/>
    </row>
    <row r="422" spans="1:6" s="8" customFormat="1" x14ac:dyDescent="0.25">
      <c r="A422" s="26"/>
      <c r="B422" s="15"/>
      <c r="C422" s="15"/>
      <c r="D422" s="15"/>
      <c r="E422" s="15"/>
      <c r="F422" s="30"/>
    </row>
    <row r="423" spans="1:6" s="8" customFormat="1" x14ac:dyDescent="0.25">
      <c r="A423" s="26"/>
      <c r="B423" s="15"/>
      <c r="C423" s="15"/>
      <c r="D423" s="15"/>
      <c r="E423" s="15"/>
      <c r="F423" s="30"/>
    </row>
    <row r="424" spans="1:6" s="8" customFormat="1" x14ac:dyDescent="0.25">
      <c r="A424" s="26"/>
      <c r="B424" s="15"/>
      <c r="C424" s="15"/>
      <c r="D424" s="15"/>
      <c r="E424" s="15"/>
      <c r="F424" s="30"/>
    </row>
    <row r="425" spans="1:6" s="8" customFormat="1" x14ac:dyDescent="0.25">
      <c r="A425" s="26"/>
      <c r="B425" s="15"/>
      <c r="C425" s="15"/>
      <c r="D425" s="15"/>
      <c r="E425" s="15"/>
      <c r="F425" s="30"/>
    </row>
    <row r="426" spans="1:6" s="8" customFormat="1" x14ac:dyDescent="0.25">
      <c r="A426" s="26"/>
      <c r="B426" s="15"/>
      <c r="C426" s="15"/>
      <c r="D426" s="15"/>
      <c r="E426" s="15"/>
      <c r="F426" s="30"/>
    </row>
    <row r="427" spans="1:6" s="8" customFormat="1" x14ac:dyDescent="0.25">
      <c r="A427" s="26"/>
      <c r="B427" s="15"/>
      <c r="C427" s="15"/>
      <c r="D427" s="15"/>
      <c r="E427" s="15"/>
      <c r="F427" s="30"/>
    </row>
    <row r="428" spans="1:6" s="8" customFormat="1" x14ac:dyDescent="0.25">
      <c r="A428" s="26"/>
      <c r="B428" s="15"/>
      <c r="C428" s="15"/>
      <c r="D428" s="15"/>
      <c r="E428" s="15"/>
      <c r="F428" s="30"/>
    </row>
    <row r="429" spans="1:6" s="8" customFormat="1" x14ac:dyDescent="0.25">
      <c r="A429" s="26"/>
      <c r="B429" s="15"/>
      <c r="C429" s="15"/>
      <c r="D429" s="15"/>
      <c r="E429" s="15"/>
      <c r="F429" s="30"/>
    </row>
    <row r="430" spans="1:6" s="8" customFormat="1" x14ac:dyDescent="0.25">
      <c r="A430" s="26"/>
      <c r="B430" s="15"/>
      <c r="C430" s="15"/>
      <c r="D430" s="15"/>
      <c r="E430" s="15"/>
      <c r="F430" s="30"/>
    </row>
    <row r="431" spans="1:6" s="8" customFormat="1" x14ac:dyDescent="0.25">
      <c r="A431" s="26"/>
      <c r="B431" s="15"/>
      <c r="C431" s="15"/>
      <c r="D431" s="15"/>
      <c r="E431" s="15"/>
      <c r="F431" s="30"/>
    </row>
    <row r="432" spans="1:6" s="8" customFormat="1" x14ac:dyDescent="0.25">
      <c r="A432" s="26"/>
      <c r="B432" s="15"/>
      <c r="C432" s="15"/>
      <c r="D432" s="15"/>
      <c r="E432" s="15"/>
      <c r="F432" s="30"/>
    </row>
    <row r="433" spans="1:6" s="8" customFormat="1" x14ac:dyDescent="0.25">
      <c r="A433" s="26"/>
      <c r="B433" s="15"/>
      <c r="C433" s="15"/>
      <c r="D433" s="15"/>
      <c r="E433" s="15"/>
      <c r="F433" s="30"/>
    </row>
    <row r="434" spans="1:6" s="8" customFormat="1" x14ac:dyDescent="0.25">
      <c r="A434" s="26"/>
      <c r="B434" s="15"/>
      <c r="C434" s="15"/>
      <c r="D434" s="15"/>
      <c r="E434" s="15"/>
      <c r="F434" s="30"/>
    </row>
    <row r="435" spans="1:6" s="8" customFormat="1" x14ac:dyDescent="0.25">
      <c r="A435" s="26"/>
      <c r="B435" s="15"/>
      <c r="C435" s="15"/>
      <c r="D435" s="15"/>
      <c r="E435" s="15"/>
      <c r="F435" s="30"/>
    </row>
    <row r="436" spans="1:6" s="8" customFormat="1" x14ac:dyDescent="0.25">
      <c r="A436" s="26"/>
      <c r="B436" s="15"/>
      <c r="C436" s="15"/>
      <c r="D436" s="15"/>
      <c r="E436" s="15"/>
      <c r="F436" s="30"/>
    </row>
    <row r="437" spans="1:6" s="8" customFormat="1" x14ac:dyDescent="0.25">
      <c r="A437" s="26"/>
      <c r="B437" s="15"/>
      <c r="C437" s="15"/>
      <c r="D437" s="15"/>
      <c r="E437" s="15"/>
      <c r="F437" s="30"/>
    </row>
    <row r="438" spans="1:6" s="8" customFormat="1" x14ac:dyDescent="0.25">
      <c r="A438" s="26"/>
      <c r="B438" s="15"/>
      <c r="C438" s="15"/>
      <c r="D438" s="15"/>
      <c r="E438" s="15"/>
      <c r="F438" s="30"/>
    </row>
    <row r="439" spans="1:6" s="8" customFormat="1" x14ac:dyDescent="0.25">
      <c r="A439" s="26"/>
      <c r="B439" s="15"/>
      <c r="C439" s="15"/>
      <c r="D439" s="15"/>
      <c r="E439" s="15"/>
      <c r="F439" s="30"/>
    </row>
    <row r="440" spans="1:6" s="8" customFormat="1" x14ac:dyDescent="0.25">
      <c r="A440" s="26"/>
      <c r="B440" s="15"/>
      <c r="C440" s="15"/>
      <c r="D440" s="15"/>
      <c r="E440" s="15"/>
      <c r="F440" s="30"/>
    </row>
    <row r="441" spans="1:6" s="8" customFormat="1" x14ac:dyDescent="0.25">
      <c r="A441" s="26"/>
      <c r="B441" s="15"/>
      <c r="C441" s="15"/>
      <c r="D441" s="15"/>
      <c r="E441" s="15"/>
      <c r="F441" s="30"/>
    </row>
    <row r="442" spans="1:6" s="8" customFormat="1" x14ac:dyDescent="0.25">
      <c r="A442" s="26"/>
      <c r="B442" s="15"/>
      <c r="C442" s="15"/>
      <c r="D442" s="15"/>
      <c r="E442" s="15"/>
      <c r="F442" s="30"/>
    </row>
    <row r="443" spans="1:6" s="8" customFormat="1" x14ac:dyDescent="0.25">
      <c r="A443" s="26"/>
      <c r="B443" s="15"/>
      <c r="C443" s="15"/>
      <c r="D443" s="15"/>
      <c r="E443" s="15"/>
      <c r="F443" s="30"/>
    </row>
    <row r="444" spans="1:6" s="8" customFormat="1" x14ac:dyDescent="0.25">
      <c r="A444" s="26"/>
      <c r="B444" s="15"/>
      <c r="C444" s="15"/>
      <c r="D444" s="15"/>
      <c r="E444" s="15"/>
      <c r="F444" s="30"/>
    </row>
    <row r="445" spans="1:6" s="8" customFormat="1" x14ac:dyDescent="0.25">
      <c r="A445" s="26"/>
      <c r="B445" s="15"/>
      <c r="C445" s="15"/>
      <c r="D445" s="15"/>
      <c r="E445" s="15"/>
      <c r="F445" s="30"/>
    </row>
    <row r="446" spans="1:6" s="8" customFormat="1" x14ac:dyDescent="0.25">
      <c r="A446" s="26"/>
      <c r="B446" s="15"/>
      <c r="C446" s="15"/>
      <c r="D446" s="15"/>
      <c r="E446" s="15"/>
      <c r="F446" s="30"/>
    </row>
    <row r="447" spans="1:6" s="8" customFormat="1" x14ac:dyDescent="0.25">
      <c r="A447" s="26"/>
      <c r="B447" s="15"/>
      <c r="C447" s="15"/>
      <c r="D447" s="15"/>
      <c r="E447" s="15"/>
      <c r="F447" s="30"/>
    </row>
    <row r="448" spans="1:6" s="8" customFormat="1" x14ac:dyDescent="0.25">
      <c r="A448" s="26"/>
      <c r="B448" s="15"/>
      <c r="C448" s="15"/>
      <c r="D448" s="15"/>
      <c r="E448" s="15"/>
      <c r="F448" s="30"/>
    </row>
    <row r="449" spans="1:6" s="8" customFormat="1" x14ac:dyDescent="0.25">
      <c r="A449" s="26"/>
      <c r="B449" s="15"/>
      <c r="C449" s="15"/>
      <c r="D449" s="15"/>
      <c r="E449" s="15"/>
      <c r="F449" s="30"/>
    </row>
    <row r="450" spans="1:6" s="8" customFormat="1" x14ac:dyDescent="0.25">
      <c r="A450" s="26"/>
      <c r="B450" s="15"/>
      <c r="C450" s="15"/>
      <c r="D450" s="15"/>
      <c r="E450" s="15"/>
      <c r="F450" s="30"/>
    </row>
    <row r="451" spans="1:6" s="8" customFormat="1" x14ac:dyDescent="0.25">
      <c r="A451" s="26"/>
      <c r="B451" s="15"/>
      <c r="C451" s="15"/>
      <c r="D451" s="15"/>
      <c r="E451" s="15"/>
      <c r="F451" s="30"/>
    </row>
    <row r="452" spans="1:6" s="8" customFormat="1" x14ac:dyDescent="0.25">
      <c r="A452" s="26"/>
      <c r="B452" s="15"/>
      <c r="C452" s="15"/>
      <c r="D452" s="15"/>
      <c r="E452" s="15"/>
      <c r="F452" s="30"/>
    </row>
    <row r="453" spans="1:6" s="8" customFormat="1" x14ac:dyDescent="0.25">
      <c r="A453" s="26"/>
      <c r="B453" s="15"/>
      <c r="C453" s="15"/>
      <c r="D453" s="15"/>
      <c r="E453" s="15"/>
      <c r="F453" s="30"/>
    </row>
    <row r="454" spans="1:6" s="8" customFormat="1" x14ac:dyDescent="0.25">
      <c r="A454" s="26"/>
      <c r="B454" s="15"/>
      <c r="C454" s="15"/>
      <c r="D454" s="15"/>
      <c r="E454" s="15"/>
      <c r="F454" s="30"/>
    </row>
    <row r="455" spans="1:6" s="8" customFormat="1" x14ac:dyDescent="0.25">
      <c r="A455" s="26"/>
      <c r="B455" s="15"/>
      <c r="C455" s="15"/>
      <c r="D455" s="15"/>
      <c r="E455" s="15"/>
      <c r="F455" s="30"/>
    </row>
    <row r="456" spans="1:6" s="8" customFormat="1" x14ac:dyDescent="0.25">
      <c r="A456" s="26"/>
      <c r="B456" s="15"/>
      <c r="C456" s="15"/>
      <c r="D456" s="15"/>
      <c r="E456" s="15"/>
      <c r="F456" s="30"/>
    </row>
    <row r="457" spans="1:6" s="8" customFormat="1" x14ac:dyDescent="0.25">
      <c r="A457" s="26"/>
      <c r="B457" s="15"/>
      <c r="C457" s="15"/>
      <c r="D457" s="15"/>
      <c r="E457" s="15"/>
      <c r="F457" s="30"/>
    </row>
    <row r="458" spans="1:6" s="8" customFormat="1" x14ac:dyDescent="0.25">
      <c r="A458" s="26"/>
      <c r="B458" s="15"/>
      <c r="C458" s="15"/>
      <c r="D458" s="15"/>
      <c r="E458" s="15"/>
      <c r="F458" s="30"/>
    </row>
    <row r="459" spans="1:6" s="8" customFormat="1" x14ac:dyDescent="0.25">
      <c r="A459" s="26"/>
      <c r="B459" s="15"/>
      <c r="C459" s="15"/>
      <c r="D459" s="15"/>
      <c r="E459" s="15"/>
      <c r="F459" s="30"/>
    </row>
    <row r="460" spans="1:6" s="8" customFormat="1" x14ac:dyDescent="0.25">
      <c r="A460" s="26"/>
      <c r="B460" s="15"/>
      <c r="C460" s="15"/>
      <c r="D460" s="15"/>
      <c r="E460" s="15"/>
      <c r="F460" s="30"/>
    </row>
    <row r="461" spans="1:6" s="8" customFormat="1" x14ac:dyDescent="0.25">
      <c r="A461" s="26"/>
      <c r="B461" s="15"/>
      <c r="C461" s="15"/>
      <c r="D461" s="15"/>
      <c r="E461" s="15"/>
      <c r="F461" s="30"/>
    </row>
    <row r="462" spans="1:6" s="8" customFormat="1" x14ac:dyDescent="0.25">
      <c r="A462" s="26"/>
      <c r="B462" s="15"/>
      <c r="C462" s="15"/>
      <c r="D462" s="15"/>
      <c r="E462" s="15"/>
      <c r="F462" s="30"/>
    </row>
    <row r="463" spans="1:6" s="8" customFormat="1" x14ac:dyDescent="0.25">
      <c r="A463" s="26"/>
      <c r="B463" s="15"/>
      <c r="C463" s="15"/>
      <c r="D463" s="15"/>
      <c r="E463" s="15"/>
      <c r="F463" s="30"/>
    </row>
    <row r="464" spans="1:6" s="8" customFormat="1" x14ac:dyDescent="0.25">
      <c r="A464" s="26"/>
      <c r="B464" s="15"/>
      <c r="C464" s="15"/>
      <c r="D464" s="15"/>
      <c r="E464" s="15"/>
      <c r="F464" s="30"/>
    </row>
    <row r="465" spans="1:6" s="8" customFormat="1" x14ac:dyDescent="0.25">
      <c r="A465" s="26"/>
      <c r="B465" s="15"/>
      <c r="C465" s="15"/>
      <c r="D465" s="15"/>
      <c r="E465" s="15"/>
      <c r="F465" s="30"/>
    </row>
    <row r="466" spans="1:6" s="8" customFormat="1" x14ac:dyDescent="0.25">
      <c r="A466" s="26"/>
      <c r="B466" s="15"/>
      <c r="C466" s="15"/>
      <c r="D466" s="15"/>
      <c r="E466" s="15"/>
      <c r="F466" s="30"/>
    </row>
    <row r="467" spans="1:6" s="8" customFormat="1" x14ac:dyDescent="0.25">
      <c r="A467" s="26"/>
      <c r="B467" s="15"/>
      <c r="C467" s="15"/>
      <c r="D467" s="15"/>
      <c r="E467" s="15"/>
      <c r="F467" s="30"/>
    </row>
    <row r="468" spans="1:6" s="8" customFormat="1" x14ac:dyDescent="0.25">
      <c r="A468" s="26"/>
      <c r="B468" s="15"/>
      <c r="C468" s="15"/>
      <c r="D468" s="15"/>
      <c r="E468" s="15"/>
      <c r="F468" s="30"/>
    </row>
    <row r="469" spans="1:6" s="8" customFormat="1" x14ac:dyDescent="0.25">
      <c r="A469" s="26"/>
      <c r="B469" s="15"/>
      <c r="C469" s="15"/>
      <c r="D469" s="15"/>
      <c r="E469" s="15"/>
      <c r="F469" s="30"/>
    </row>
    <row r="470" spans="1:6" s="8" customFormat="1" x14ac:dyDescent="0.25">
      <c r="A470" s="26"/>
      <c r="B470" s="15"/>
      <c r="C470" s="15"/>
      <c r="D470" s="15"/>
      <c r="E470" s="15"/>
      <c r="F470" s="30"/>
    </row>
    <row r="471" spans="1:6" s="8" customFormat="1" x14ac:dyDescent="0.25">
      <c r="A471" s="26"/>
      <c r="B471" s="15"/>
      <c r="C471" s="15"/>
      <c r="D471" s="15"/>
      <c r="E471" s="15"/>
      <c r="F471" s="30"/>
    </row>
    <row r="472" spans="1:6" s="8" customFormat="1" x14ac:dyDescent="0.25">
      <c r="A472" s="26"/>
      <c r="B472" s="15"/>
      <c r="C472" s="15"/>
      <c r="D472" s="15"/>
      <c r="E472" s="15"/>
      <c r="F472" s="30"/>
    </row>
    <row r="473" spans="1:6" s="8" customFormat="1" x14ac:dyDescent="0.25">
      <c r="A473" s="26"/>
      <c r="B473" s="15"/>
      <c r="C473" s="15"/>
      <c r="D473" s="15"/>
      <c r="E473" s="15"/>
      <c r="F473" s="30"/>
    </row>
    <row r="474" spans="1:6" s="8" customFormat="1" x14ac:dyDescent="0.25">
      <c r="A474" s="26"/>
      <c r="B474" s="15"/>
      <c r="C474" s="15"/>
      <c r="D474" s="15"/>
      <c r="E474" s="15"/>
      <c r="F474" s="30"/>
    </row>
    <row r="475" spans="1:6" s="8" customFormat="1" x14ac:dyDescent="0.25">
      <c r="A475" s="26"/>
      <c r="B475" s="15"/>
      <c r="C475" s="15"/>
      <c r="D475" s="15"/>
      <c r="E475" s="15"/>
      <c r="F475" s="30"/>
    </row>
    <row r="476" spans="1:6" s="8" customFormat="1" x14ac:dyDescent="0.25">
      <c r="A476" s="26"/>
      <c r="B476" s="15"/>
      <c r="C476" s="15"/>
      <c r="D476" s="15"/>
      <c r="E476" s="15"/>
      <c r="F476" s="30"/>
    </row>
    <row r="477" spans="1:6" s="8" customFormat="1" x14ac:dyDescent="0.25">
      <c r="A477" s="26"/>
      <c r="B477" s="15"/>
      <c r="C477" s="15"/>
      <c r="D477" s="15"/>
      <c r="E477" s="15"/>
      <c r="F477" s="30"/>
    </row>
    <row r="478" spans="1:6" s="8" customFormat="1" x14ac:dyDescent="0.25">
      <c r="A478" s="26"/>
      <c r="B478" s="15"/>
      <c r="C478" s="15"/>
      <c r="D478" s="15"/>
      <c r="E478" s="15"/>
      <c r="F478" s="30"/>
    </row>
    <row r="479" spans="1:6" s="8" customFormat="1" x14ac:dyDescent="0.25">
      <c r="A479" s="26"/>
      <c r="B479" s="15"/>
      <c r="C479" s="15"/>
      <c r="D479" s="15"/>
      <c r="E479" s="15"/>
      <c r="F479" s="30"/>
    </row>
    <row r="480" spans="1:6" s="8" customFormat="1" x14ac:dyDescent="0.25">
      <c r="A480" s="26"/>
      <c r="B480" s="15"/>
      <c r="C480" s="15"/>
      <c r="D480" s="15"/>
      <c r="E480" s="15"/>
      <c r="F480" s="30"/>
    </row>
    <row r="481" spans="1:6" s="8" customFormat="1" x14ac:dyDescent="0.25">
      <c r="A481" s="26"/>
      <c r="B481" s="15"/>
      <c r="C481" s="15"/>
      <c r="D481" s="15"/>
      <c r="E481" s="15"/>
      <c r="F481" s="30"/>
    </row>
    <row r="482" spans="1:6" s="8" customFormat="1" x14ac:dyDescent="0.25">
      <c r="A482" s="26"/>
      <c r="B482" s="15"/>
      <c r="C482" s="15"/>
      <c r="D482" s="15"/>
      <c r="E482" s="15"/>
      <c r="F482" s="30"/>
    </row>
    <row r="483" spans="1:6" s="8" customFormat="1" x14ac:dyDescent="0.25">
      <c r="A483" s="26"/>
      <c r="B483" s="15"/>
      <c r="C483" s="15"/>
      <c r="D483" s="15"/>
      <c r="E483" s="15"/>
      <c r="F483" s="30"/>
    </row>
    <row r="484" spans="1:6" s="8" customFormat="1" x14ac:dyDescent="0.25">
      <c r="A484" s="26"/>
      <c r="B484" s="15"/>
      <c r="C484" s="15"/>
      <c r="D484" s="15"/>
      <c r="E484" s="15"/>
      <c r="F484" s="30"/>
    </row>
    <row r="485" spans="1:6" s="8" customFormat="1" x14ac:dyDescent="0.25">
      <c r="A485" s="26"/>
      <c r="B485" s="15"/>
      <c r="C485" s="15"/>
      <c r="D485" s="15"/>
      <c r="E485" s="15"/>
      <c r="F485" s="30"/>
    </row>
    <row r="486" spans="1:6" s="8" customFormat="1" x14ac:dyDescent="0.25">
      <c r="A486" s="26"/>
      <c r="B486" s="15"/>
      <c r="C486" s="15"/>
      <c r="D486" s="15"/>
      <c r="E486" s="15"/>
      <c r="F486" s="30"/>
    </row>
    <row r="487" spans="1:6" s="8" customFormat="1" x14ac:dyDescent="0.25">
      <c r="A487" s="26"/>
      <c r="B487" s="15"/>
      <c r="C487" s="15"/>
      <c r="D487" s="15"/>
      <c r="E487" s="15"/>
      <c r="F487" s="30"/>
    </row>
    <row r="488" spans="1:6" s="8" customFormat="1" x14ac:dyDescent="0.25">
      <c r="A488" s="26"/>
      <c r="B488" s="15"/>
      <c r="C488" s="15"/>
      <c r="D488" s="15"/>
      <c r="E488" s="15"/>
      <c r="F488" s="30"/>
    </row>
    <row r="489" spans="1:6" s="8" customFormat="1" x14ac:dyDescent="0.25">
      <c r="A489" s="26"/>
      <c r="B489" s="15"/>
      <c r="C489" s="15"/>
      <c r="D489" s="15"/>
      <c r="E489" s="15"/>
      <c r="F489" s="30"/>
    </row>
    <row r="490" spans="1:6" s="8" customFormat="1" x14ac:dyDescent="0.25">
      <c r="A490" s="26"/>
      <c r="B490" s="15"/>
      <c r="C490" s="15"/>
      <c r="D490" s="15"/>
      <c r="E490" s="15"/>
      <c r="F490" s="30"/>
    </row>
    <row r="491" spans="1:6" s="8" customFormat="1" x14ac:dyDescent="0.25">
      <c r="A491" s="26"/>
      <c r="B491" s="15"/>
      <c r="C491" s="15"/>
      <c r="D491" s="15"/>
      <c r="E491" s="15"/>
      <c r="F491" s="30"/>
    </row>
    <row r="492" spans="1:6" s="8" customFormat="1" x14ac:dyDescent="0.25">
      <c r="A492" s="26"/>
      <c r="B492" s="15"/>
      <c r="C492" s="15"/>
      <c r="D492" s="15"/>
      <c r="E492" s="15"/>
      <c r="F492" s="30"/>
    </row>
    <row r="493" spans="1:6" s="8" customFormat="1" x14ac:dyDescent="0.25">
      <c r="A493" s="26"/>
      <c r="B493" s="15"/>
      <c r="C493" s="15"/>
      <c r="D493" s="15"/>
      <c r="E493" s="15"/>
      <c r="F493" s="30"/>
    </row>
    <row r="494" spans="1:6" s="8" customFormat="1" x14ac:dyDescent="0.25">
      <c r="A494" s="26"/>
      <c r="B494" s="15"/>
      <c r="C494" s="15"/>
      <c r="D494" s="15"/>
      <c r="E494" s="15"/>
      <c r="F494" s="30"/>
    </row>
    <row r="495" spans="1:6" s="8" customFormat="1" x14ac:dyDescent="0.25">
      <c r="A495" s="26"/>
      <c r="B495" s="15"/>
      <c r="C495" s="15"/>
      <c r="D495" s="15"/>
      <c r="E495" s="15"/>
      <c r="F495" s="30"/>
    </row>
    <row r="496" spans="1:6" s="8" customFormat="1" x14ac:dyDescent="0.25">
      <c r="A496" s="26"/>
      <c r="B496" s="15"/>
      <c r="C496" s="15"/>
      <c r="D496" s="15"/>
      <c r="E496" s="15"/>
      <c r="F496" s="30"/>
    </row>
    <row r="497" spans="1:6" s="8" customFormat="1" x14ac:dyDescent="0.25">
      <c r="A497" s="26"/>
      <c r="B497" s="15"/>
      <c r="C497" s="15"/>
      <c r="D497" s="15"/>
      <c r="E497" s="15"/>
      <c r="F497" s="30"/>
    </row>
    <row r="498" spans="1:6" s="8" customFormat="1" x14ac:dyDescent="0.25">
      <c r="A498" s="26"/>
      <c r="B498" s="15"/>
      <c r="C498" s="15"/>
      <c r="D498" s="15"/>
      <c r="E498" s="15"/>
      <c r="F498" s="30"/>
    </row>
    <row r="499" spans="1:6" s="8" customFormat="1" x14ac:dyDescent="0.25">
      <c r="A499" s="26"/>
      <c r="B499" s="15"/>
      <c r="C499" s="15"/>
      <c r="D499" s="15"/>
      <c r="E499" s="15"/>
      <c r="F499" s="30"/>
    </row>
    <row r="500" spans="1:6" s="8" customFormat="1" x14ac:dyDescent="0.25">
      <c r="A500" s="26"/>
      <c r="B500" s="15"/>
      <c r="C500" s="15"/>
      <c r="D500" s="15"/>
      <c r="E500" s="15"/>
      <c r="F500" s="30"/>
    </row>
    <row r="501" spans="1:6" s="8" customFormat="1" x14ac:dyDescent="0.25">
      <c r="A501" s="26"/>
      <c r="B501" s="15"/>
      <c r="C501" s="15"/>
      <c r="D501" s="15"/>
      <c r="E501" s="15"/>
      <c r="F501" s="30"/>
    </row>
    <row r="502" spans="1:6" s="8" customFormat="1" x14ac:dyDescent="0.25">
      <c r="A502" s="26"/>
      <c r="B502" s="15"/>
      <c r="C502" s="15"/>
      <c r="D502" s="15"/>
      <c r="E502" s="15"/>
      <c r="F502" s="30"/>
    </row>
    <row r="503" spans="1:6" s="8" customFormat="1" x14ac:dyDescent="0.25">
      <c r="A503" s="26"/>
      <c r="B503" s="15"/>
      <c r="C503" s="15"/>
      <c r="D503" s="15"/>
      <c r="E503" s="15"/>
      <c r="F503" s="30"/>
    </row>
    <row r="504" spans="1:6" s="8" customFormat="1" x14ac:dyDescent="0.25">
      <c r="A504" s="26"/>
      <c r="B504" s="15"/>
      <c r="C504" s="15"/>
      <c r="D504" s="15"/>
      <c r="E504" s="15"/>
      <c r="F504" s="30"/>
    </row>
    <row r="505" spans="1:6" s="8" customFormat="1" x14ac:dyDescent="0.25">
      <c r="A505" s="26"/>
      <c r="B505" s="15"/>
      <c r="C505" s="15"/>
      <c r="D505" s="15"/>
      <c r="E505" s="15"/>
      <c r="F505" s="30"/>
    </row>
    <row r="506" spans="1:6" s="8" customFormat="1" x14ac:dyDescent="0.25">
      <c r="A506" s="26"/>
      <c r="B506" s="15"/>
      <c r="C506" s="15"/>
      <c r="D506" s="15"/>
      <c r="E506" s="15"/>
      <c r="F506" s="30"/>
    </row>
    <row r="507" spans="1:6" s="8" customFormat="1" x14ac:dyDescent="0.25">
      <c r="A507" s="26"/>
      <c r="B507" s="15"/>
      <c r="C507" s="15"/>
      <c r="D507" s="15"/>
      <c r="E507" s="15"/>
      <c r="F507" s="30"/>
    </row>
    <row r="508" spans="1:6" s="8" customFormat="1" x14ac:dyDescent="0.25">
      <c r="A508" s="26"/>
      <c r="B508" s="15"/>
      <c r="C508" s="15"/>
      <c r="D508" s="15"/>
      <c r="E508" s="15"/>
      <c r="F508" s="30"/>
    </row>
    <row r="509" spans="1:6" s="8" customFormat="1" x14ac:dyDescent="0.25">
      <c r="A509" s="26"/>
      <c r="B509" s="15"/>
      <c r="C509" s="15"/>
      <c r="D509" s="15"/>
      <c r="E509" s="15"/>
      <c r="F509" s="30"/>
    </row>
    <row r="510" spans="1:6" s="8" customFormat="1" x14ac:dyDescent="0.25">
      <c r="A510" s="26"/>
      <c r="B510" s="15"/>
      <c r="C510" s="15"/>
      <c r="D510" s="15"/>
      <c r="E510" s="15"/>
      <c r="F510" s="30"/>
    </row>
    <row r="511" spans="1:6" s="8" customFormat="1" x14ac:dyDescent="0.25">
      <c r="A511" s="26"/>
      <c r="B511" s="15"/>
      <c r="C511" s="15"/>
      <c r="D511" s="15"/>
      <c r="E511" s="15"/>
      <c r="F511" s="30"/>
    </row>
    <row r="512" spans="1:6" s="8" customFormat="1" x14ac:dyDescent="0.25">
      <c r="A512" s="26"/>
      <c r="B512" s="15"/>
      <c r="C512" s="15"/>
      <c r="D512" s="15"/>
      <c r="E512" s="15"/>
      <c r="F512" s="30"/>
    </row>
    <row r="513" spans="1:6" s="8" customFormat="1" x14ac:dyDescent="0.25">
      <c r="A513" s="26"/>
      <c r="B513" s="15"/>
      <c r="C513" s="15"/>
      <c r="D513" s="15"/>
      <c r="E513" s="15"/>
      <c r="F513" s="30"/>
    </row>
    <row r="514" spans="1:6" s="8" customFormat="1" x14ac:dyDescent="0.25">
      <c r="A514" s="26"/>
      <c r="B514" s="15"/>
      <c r="C514" s="15"/>
      <c r="D514" s="15"/>
      <c r="E514" s="15"/>
      <c r="F514" s="30"/>
    </row>
    <row r="515" spans="1:6" s="8" customFormat="1" x14ac:dyDescent="0.25">
      <c r="A515" s="26"/>
      <c r="B515" s="15"/>
      <c r="C515" s="15"/>
      <c r="D515" s="15"/>
      <c r="E515" s="15"/>
      <c r="F515" s="30"/>
    </row>
    <row r="516" spans="1:6" s="8" customFormat="1" x14ac:dyDescent="0.25">
      <c r="A516" s="26"/>
      <c r="B516" s="15"/>
      <c r="C516" s="15"/>
      <c r="D516" s="15"/>
      <c r="E516" s="15"/>
      <c r="F516" s="30"/>
    </row>
    <row r="517" spans="1:6" s="8" customFormat="1" x14ac:dyDescent="0.25">
      <c r="A517" s="26"/>
      <c r="B517" s="15"/>
      <c r="C517" s="15"/>
      <c r="D517" s="15"/>
      <c r="E517" s="15"/>
      <c r="F517" s="30"/>
    </row>
    <row r="518" spans="1:6" s="8" customFormat="1" x14ac:dyDescent="0.25">
      <c r="A518" s="26"/>
      <c r="B518" s="15"/>
      <c r="C518" s="15"/>
      <c r="D518" s="15"/>
      <c r="E518" s="15"/>
      <c r="F518" s="30"/>
    </row>
    <row r="519" spans="1:6" s="8" customFormat="1" x14ac:dyDescent="0.25">
      <c r="A519" s="26"/>
      <c r="B519" s="15"/>
      <c r="C519" s="15"/>
      <c r="D519" s="15"/>
      <c r="E519" s="15"/>
      <c r="F519" s="30"/>
    </row>
    <row r="520" spans="1:6" s="8" customFormat="1" x14ac:dyDescent="0.25">
      <c r="A520" s="26"/>
      <c r="B520" s="15"/>
      <c r="C520" s="15"/>
      <c r="D520" s="15"/>
      <c r="E520" s="15"/>
      <c r="F520" s="30"/>
    </row>
    <row r="521" spans="1:6" s="8" customFormat="1" x14ac:dyDescent="0.25">
      <c r="A521" s="26"/>
      <c r="B521" s="15"/>
      <c r="C521" s="15"/>
      <c r="D521" s="15"/>
      <c r="E521" s="15"/>
      <c r="F521" s="30"/>
    </row>
    <row r="522" spans="1:6" s="8" customFormat="1" x14ac:dyDescent="0.25">
      <c r="A522" s="26"/>
      <c r="B522" s="15"/>
      <c r="C522" s="15"/>
      <c r="D522" s="15"/>
      <c r="E522" s="15"/>
      <c r="F522" s="30"/>
    </row>
    <row r="523" spans="1:6" s="8" customFormat="1" x14ac:dyDescent="0.25">
      <c r="A523" s="26"/>
      <c r="B523" s="15"/>
      <c r="C523" s="15"/>
      <c r="D523" s="15"/>
      <c r="E523" s="15"/>
      <c r="F523" s="30"/>
    </row>
    <row r="524" spans="1:6" s="8" customFormat="1" x14ac:dyDescent="0.25">
      <c r="A524" s="26"/>
      <c r="B524" s="15"/>
      <c r="C524" s="15"/>
      <c r="D524" s="15"/>
      <c r="E524" s="15"/>
      <c r="F524" s="30"/>
    </row>
    <row r="525" spans="1:6" s="8" customFormat="1" x14ac:dyDescent="0.25">
      <c r="A525" s="26"/>
      <c r="B525" s="15"/>
      <c r="C525" s="15"/>
      <c r="D525" s="15"/>
      <c r="E525" s="15"/>
      <c r="F525" s="30"/>
    </row>
    <row r="526" spans="1:6" s="8" customFormat="1" x14ac:dyDescent="0.25">
      <c r="A526" s="26"/>
      <c r="B526" s="15"/>
      <c r="C526" s="15"/>
      <c r="D526" s="15"/>
      <c r="E526" s="15"/>
      <c r="F526" s="30"/>
    </row>
    <row r="527" spans="1:6" s="8" customFormat="1" x14ac:dyDescent="0.25">
      <c r="A527" s="26"/>
      <c r="B527" s="15"/>
      <c r="C527" s="15"/>
      <c r="D527" s="15"/>
      <c r="E527" s="15"/>
      <c r="F527" s="30"/>
    </row>
    <row r="528" spans="1:6" s="8" customFormat="1" x14ac:dyDescent="0.25">
      <c r="A528" s="26"/>
      <c r="B528" s="15"/>
      <c r="C528" s="15"/>
      <c r="D528" s="15"/>
      <c r="E528" s="15"/>
      <c r="F528" s="30"/>
    </row>
    <row r="529" spans="1:6" s="8" customFormat="1" x14ac:dyDescent="0.25">
      <c r="A529" s="26"/>
      <c r="B529" s="15"/>
      <c r="C529" s="15"/>
      <c r="D529" s="15"/>
      <c r="E529" s="15"/>
      <c r="F529" s="30"/>
    </row>
    <row r="530" spans="1:6" s="8" customFormat="1" x14ac:dyDescent="0.25">
      <c r="A530" s="26"/>
      <c r="B530" s="15"/>
      <c r="C530" s="15"/>
      <c r="D530" s="15"/>
      <c r="E530" s="15"/>
      <c r="F530" s="30"/>
    </row>
    <row r="531" spans="1:6" s="8" customFormat="1" x14ac:dyDescent="0.25">
      <c r="A531" s="26"/>
      <c r="B531" s="15"/>
      <c r="C531" s="15"/>
      <c r="D531" s="15"/>
      <c r="E531" s="15"/>
      <c r="F531" s="30"/>
    </row>
    <row r="532" spans="1:6" s="8" customFormat="1" x14ac:dyDescent="0.25">
      <c r="A532" s="26"/>
      <c r="B532" s="15"/>
      <c r="C532" s="15"/>
      <c r="D532" s="15"/>
      <c r="E532" s="15"/>
      <c r="F532" s="30"/>
    </row>
    <row r="533" spans="1:6" s="8" customFormat="1" x14ac:dyDescent="0.25">
      <c r="A533" s="26"/>
      <c r="B533" s="15"/>
      <c r="C533" s="15"/>
      <c r="D533" s="15"/>
      <c r="E533" s="15"/>
      <c r="F533" s="30"/>
    </row>
    <row r="534" spans="1:6" s="8" customFormat="1" x14ac:dyDescent="0.25">
      <c r="A534" s="26"/>
      <c r="B534" s="15"/>
      <c r="C534" s="15"/>
      <c r="D534" s="15"/>
      <c r="E534" s="15"/>
      <c r="F534" s="30"/>
    </row>
    <row r="535" spans="1:6" s="8" customFormat="1" x14ac:dyDescent="0.25">
      <c r="A535" s="26"/>
      <c r="B535" s="15"/>
      <c r="C535" s="15"/>
      <c r="D535" s="15"/>
      <c r="E535" s="15"/>
      <c r="F535" s="30"/>
    </row>
    <row r="536" spans="1:6" s="8" customFormat="1" x14ac:dyDescent="0.25">
      <c r="A536" s="26"/>
      <c r="B536" s="15"/>
      <c r="C536" s="15"/>
      <c r="D536" s="15"/>
      <c r="E536" s="15"/>
      <c r="F536" s="30"/>
    </row>
    <row r="537" spans="1:6" s="8" customFormat="1" x14ac:dyDescent="0.25">
      <c r="A537" s="26"/>
      <c r="B537" s="15"/>
      <c r="C537" s="15"/>
      <c r="D537" s="15"/>
      <c r="E537" s="15"/>
      <c r="F537" s="30"/>
    </row>
    <row r="538" spans="1:6" s="8" customFormat="1" x14ac:dyDescent="0.25">
      <c r="A538" s="26"/>
      <c r="B538" s="15"/>
      <c r="C538" s="15"/>
      <c r="D538" s="15"/>
      <c r="E538" s="15"/>
      <c r="F538" s="30"/>
    </row>
    <row r="539" spans="1:6" s="8" customFormat="1" x14ac:dyDescent="0.25">
      <c r="A539" s="26"/>
      <c r="B539" s="15"/>
      <c r="C539" s="15"/>
      <c r="D539" s="15"/>
      <c r="E539" s="15"/>
      <c r="F539" s="30"/>
    </row>
    <row r="540" spans="1:6" s="8" customFormat="1" x14ac:dyDescent="0.25">
      <c r="A540" s="26"/>
      <c r="B540" s="15"/>
      <c r="C540" s="15"/>
      <c r="D540" s="15"/>
      <c r="E540" s="15"/>
      <c r="F540" s="30"/>
    </row>
    <row r="541" spans="1:6" s="8" customFormat="1" x14ac:dyDescent="0.25">
      <c r="A541" s="26"/>
      <c r="B541" s="15"/>
      <c r="C541" s="15"/>
      <c r="D541" s="15"/>
      <c r="E541" s="15"/>
      <c r="F541" s="30"/>
    </row>
    <row r="542" spans="1:6" s="8" customFormat="1" x14ac:dyDescent="0.25">
      <c r="A542" s="26"/>
      <c r="B542" s="15"/>
      <c r="C542" s="15"/>
      <c r="D542" s="15"/>
      <c r="E542" s="15"/>
      <c r="F542" s="30"/>
    </row>
    <row r="543" spans="1:6" s="8" customFormat="1" x14ac:dyDescent="0.25">
      <c r="A543" s="26"/>
      <c r="B543" s="15"/>
      <c r="C543" s="15"/>
      <c r="D543" s="15"/>
      <c r="E543" s="15"/>
      <c r="F543" s="30"/>
    </row>
    <row r="544" spans="1:6" s="8" customFormat="1" x14ac:dyDescent="0.25">
      <c r="A544" s="26"/>
      <c r="B544" s="15"/>
      <c r="C544" s="15"/>
      <c r="D544" s="15"/>
      <c r="E544" s="15"/>
      <c r="F544" s="30"/>
    </row>
    <row r="545" spans="1:6" s="8" customFormat="1" x14ac:dyDescent="0.25">
      <c r="A545" s="26"/>
      <c r="B545" s="15"/>
      <c r="C545" s="15"/>
      <c r="D545" s="15"/>
      <c r="E545" s="15"/>
      <c r="F545" s="30"/>
    </row>
    <row r="546" spans="1:6" s="8" customFormat="1" x14ac:dyDescent="0.25">
      <c r="A546" s="26"/>
      <c r="B546" s="15"/>
      <c r="C546" s="15"/>
      <c r="D546" s="15"/>
      <c r="E546" s="15"/>
      <c r="F546" s="30"/>
    </row>
  </sheetData>
  <mergeCells count="3">
    <mergeCell ref="A7:H7"/>
    <mergeCell ref="F1:G1"/>
    <mergeCell ref="F2:H6"/>
  </mergeCells>
  <pageMargins left="0.78740157480314965" right="0.39370078740157483" top="0.78740157480314965" bottom="0.78740157480314965" header="0.31496062992125984" footer="0.31496062992125984"/>
  <pageSetup paperSize="9" scale="69" firstPageNumber="45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функциональная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2017-11-15T09:05:58Z</dcterms:modified>
</cp:coreProperties>
</file>